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9155" windowHeight="9015" activeTab="4"/>
  </bookViews>
  <sheets>
    <sheet name="1B" sheetId="8" r:id="rId1"/>
    <sheet name="2B" sheetId="7" r:id="rId2"/>
    <sheet name="3B" sheetId="6" r:id="rId3"/>
    <sheet name="4B" sheetId="5" r:id="rId4"/>
    <sheet name="1B - 2B - 3B - 4B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21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O4" i="9"/>
  <c r="O12" i="9"/>
  <c r="O20" i="9"/>
  <c r="O28" i="9"/>
  <c r="O36" i="9"/>
  <c r="O44" i="9"/>
  <c r="O52" i="9"/>
  <c r="O60" i="9"/>
  <c r="O68" i="9"/>
  <c r="O76" i="9"/>
  <c r="O84" i="9"/>
  <c r="O92" i="9"/>
  <c r="O100" i="9"/>
  <c r="O126" i="9"/>
  <c r="O143" i="9"/>
  <c r="O159" i="9"/>
  <c r="O175" i="9"/>
  <c r="O191" i="9"/>
  <c r="O207" i="9"/>
  <c r="N213" i="9"/>
  <c r="L4" i="9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J7" i="9"/>
  <c r="J11" i="9"/>
  <c r="J13" i="9"/>
  <c r="J23" i="9"/>
  <c r="J29" i="9"/>
  <c r="J34" i="9"/>
  <c r="J39" i="9"/>
  <c r="J45" i="9"/>
  <c r="J55" i="9"/>
  <c r="J61" i="9"/>
  <c r="J71" i="9"/>
  <c r="J77" i="9"/>
  <c r="J87" i="9"/>
  <c r="J93" i="9"/>
  <c r="J98" i="9"/>
  <c r="J103" i="9"/>
  <c r="J109" i="9"/>
  <c r="J119" i="9"/>
  <c r="J125" i="9"/>
  <c r="J135" i="9"/>
  <c r="J141" i="9"/>
  <c r="J151" i="9"/>
  <c r="J162" i="9"/>
  <c r="J167" i="9"/>
  <c r="J183" i="9"/>
  <c r="J202" i="9"/>
  <c r="I213" i="9"/>
  <c r="G4" i="9"/>
  <c r="J4" i="9" s="1"/>
  <c r="G5" i="9"/>
  <c r="J5" i="9" s="1"/>
  <c r="G6" i="9"/>
  <c r="J6" i="9" s="1"/>
  <c r="G7" i="9"/>
  <c r="G8" i="9"/>
  <c r="J8" i="9" s="1"/>
  <c r="G9" i="9"/>
  <c r="J9" i="9" s="1"/>
  <c r="G10" i="9"/>
  <c r="J10" i="9" s="1"/>
  <c r="G11" i="9"/>
  <c r="G12" i="9"/>
  <c r="J12" i="9" s="1"/>
  <c r="G13" i="9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G24" i="9"/>
  <c r="J24" i="9" s="1"/>
  <c r="G25" i="9"/>
  <c r="J25" i="9" s="1"/>
  <c r="G26" i="9"/>
  <c r="J26" i="9" s="1"/>
  <c r="G27" i="9"/>
  <c r="J27" i="9" s="1"/>
  <c r="G28" i="9"/>
  <c r="J28" i="9" s="1"/>
  <c r="G29" i="9"/>
  <c r="G30" i="9"/>
  <c r="J30" i="9" s="1"/>
  <c r="G31" i="9"/>
  <c r="J31" i="9" s="1"/>
  <c r="G32" i="9"/>
  <c r="J32" i="9" s="1"/>
  <c r="G33" i="9"/>
  <c r="J33" i="9" s="1"/>
  <c r="G34" i="9"/>
  <c r="G35" i="9"/>
  <c r="J35" i="9" s="1"/>
  <c r="G36" i="9"/>
  <c r="J36" i="9" s="1"/>
  <c r="G37" i="9"/>
  <c r="J37" i="9" s="1"/>
  <c r="G38" i="9"/>
  <c r="J38" i="9" s="1"/>
  <c r="G39" i="9"/>
  <c r="G40" i="9"/>
  <c r="J40" i="9" s="1"/>
  <c r="G41" i="9"/>
  <c r="J41" i="9" s="1"/>
  <c r="G42" i="9"/>
  <c r="J42" i="9" s="1"/>
  <c r="G43" i="9"/>
  <c r="J43" i="9" s="1"/>
  <c r="G44" i="9"/>
  <c r="J44" i="9" s="1"/>
  <c r="G45" i="9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G56" i="9"/>
  <c r="J56" i="9" s="1"/>
  <c r="G57" i="9"/>
  <c r="J57" i="9" s="1"/>
  <c r="G58" i="9"/>
  <c r="J58" i="9" s="1"/>
  <c r="G59" i="9"/>
  <c r="J59" i="9" s="1"/>
  <c r="G60" i="9"/>
  <c r="J60" i="9" s="1"/>
  <c r="G61" i="9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G72" i="9"/>
  <c r="J72" i="9" s="1"/>
  <c r="G73" i="9"/>
  <c r="J73" i="9" s="1"/>
  <c r="G74" i="9"/>
  <c r="J74" i="9" s="1"/>
  <c r="G75" i="9"/>
  <c r="J75" i="9" s="1"/>
  <c r="G76" i="9"/>
  <c r="J76" i="9" s="1"/>
  <c r="G77" i="9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G88" i="9"/>
  <c r="J88" i="9" s="1"/>
  <c r="G89" i="9"/>
  <c r="J89" i="9" s="1"/>
  <c r="G90" i="9"/>
  <c r="J90" i="9" s="1"/>
  <c r="G91" i="9"/>
  <c r="J91" i="9" s="1"/>
  <c r="G92" i="9"/>
  <c r="J92" i="9" s="1"/>
  <c r="G93" i="9"/>
  <c r="G94" i="9"/>
  <c r="J94" i="9" s="1"/>
  <c r="G95" i="9"/>
  <c r="J95" i="9" s="1"/>
  <c r="G96" i="9"/>
  <c r="J96" i="9" s="1"/>
  <c r="G97" i="9"/>
  <c r="J97" i="9" s="1"/>
  <c r="G98" i="9"/>
  <c r="G99" i="9"/>
  <c r="J99" i="9" s="1"/>
  <c r="G100" i="9"/>
  <c r="J100" i="9" s="1"/>
  <c r="G101" i="9"/>
  <c r="J101" i="9" s="1"/>
  <c r="G102" i="9"/>
  <c r="J102" i="9" s="1"/>
  <c r="G103" i="9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G163" i="9"/>
  <c r="J163" i="9" s="1"/>
  <c r="G164" i="9"/>
  <c r="J164" i="9" s="1"/>
  <c r="G165" i="9"/>
  <c r="J165" i="9" s="1"/>
  <c r="G166" i="9"/>
  <c r="J166" i="9" s="1"/>
  <c r="G167" i="9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D213" i="9"/>
  <c r="B4" i="9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B213" i="9" l="1"/>
  <c r="G213" i="9"/>
  <c r="J3" i="9"/>
  <c r="L213" i="9"/>
  <c r="Q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<sst xmlns="http://schemas.openxmlformats.org/spreadsheetml/2006/main" count="74" uniqueCount="26">
  <si>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</si>
  <si>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</si>
  <si>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</si>
  <si>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</si>
  <si>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</si>
  <si>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</si>
  <si>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</si>
  <si>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</si>
  <si>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</si>
  <si>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</si>
  <si>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</si>
  <si>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</si>
  <si>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</si>
  <si>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</si>
  <si>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</si>
  <si>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</si>
  <si>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</si>
  <si>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</si>
  <si>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</si>
  <si>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</si>
  <si>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</si>
  <si>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1B</t>
  </si>
  <si>
    <t>Norm CO2</t>
  </si>
  <si>
    <t>2B</t>
  </si>
  <si>
    <t>3B</t>
  </si>
  <si>
    <t>4B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</si>
</sst>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1-4B Cart Run 1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'1B - 2B - 3B - 4B'!$B$1:$E$1</c:f>
              <c:strCache>
                <c:ptCount val="1"/>
                <c:pt idx="0">
                  <c:v>1B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- 4B'!$E$3:$E$212</c:f>
              <c:numCache>
                <c:formatCode>0.000</c:formatCode>
                <c:ptCount val="210"/>
                <c:pt idx="0">
                  <c:v>1.234179455410773E-2</c:v>
                </c:pt>
                <c:pt idx="1">
                  <c:v>9.3008315716885861E-3</c:v>
                </c:pt>
                <c:pt idx="2">
                  <c:v>2.3879015264939053E-2</c:v>
                </c:pt>
                <c:pt idx="3">
                  <c:v>8.5327398868493658E-3</c:v>
                </c:pt>
                <c:pt idx="4">
                  <c:v>5.0424037892448327E-3</c:v>
                </c:pt>
                <c:pt idx="5">
                  <c:v>2.0662851956417736E-2</c:v>
                </c:pt>
                <c:pt idx="6">
                  <c:v>1.9249493679559151E-2</c:v>
                </c:pt>
                <c:pt idx="7">
                  <c:v>9.7123549139155555E-3</c:v>
                </c:pt>
                <c:pt idx="8">
                  <c:v>5.1026286178821097E-3</c:v>
                </c:pt>
                <c:pt idx="9">
                  <c:v>7.8248568717598933E-3</c:v>
                </c:pt>
                <c:pt idx="10">
                  <c:v>2.6545569941996924E-3</c:v>
                </c:pt>
                <c:pt idx="11">
                  <c:v>5.3413917051058643E-3</c:v>
                </c:pt>
                <c:pt idx="12">
                  <c:v>2.5576198214566576E-3</c:v>
                </c:pt>
                <c:pt idx="13">
                  <c:v>1.1436408872235772E-2</c:v>
                </c:pt>
                <c:pt idx="14">
                  <c:v>7.3451181304797887E-3</c:v>
                </c:pt>
                <c:pt idx="15">
                  <c:v>-3.2234696587742353E-3</c:v>
                </c:pt>
                <c:pt idx="16">
                  <c:v>3.1534310464541743E-4</c:v>
                </c:pt>
                <c:pt idx="17">
                  <c:v>2.1833303026250996E-5</c:v>
                </c:pt>
                <c:pt idx="18">
                  <c:v>1.2499128954051959E-2</c:v>
                </c:pt>
                <c:pt idx="19">
                  <c:v>1.7182573001712501E-2</c:v>
                </c:pt>
                <c:pt idx="20">
                  <c:v>1.8192503539534863E-2</c:v>
                </c:pt>
                <c:pt idx="21">
                  <c:v>2.0707860524365025E-2</c:v>
                </c:pt>
                <c:pt idx="22">
                  <c:v>2.4246673287784678E-2</c:v>
                </c:pt>
                <c:pt idx="23">
                  <c:v>2.7260306012648224E-2</c:v>
                </c:pt>
                <c:pt idx="24">
                  <c:v>2.9907177540520254E-2</c:v>
                </c:pt>
                <c:pt idx="25">
                  <c:v>1.9512631084786472E-2</c:v>
                </c:pt>
                <c:pt idx="26">
                  <c:v>2.1682839637139073E-2</c:v>
                </c:pt>
                <c:pt idx="27">
                  <c:v>3.9444758424086186E-2</c:v>
                </c:pt>
                <c:pt idx="28">
                  <c:v>3.6531691193263056E-2</c:v>
                </c:pt>
                <c:pt idx="29">
                  <c:v>3.7323492893804419E-2</c:v>
                </c:pt>
                <c:pt idx="30">
                  <c:v>3.6019610436440884E-2</c:v>
                </c:pt>
                <c:pt idx="31">
                  <c:v>4.4893420047009226E-2</c:v>
                </c:pt>
                <c:pt idx="32">
                  <c:v>4.2211580935200388E-2</c:v>
                </c:pt>
                <c:pt idx="33">
                  <c:v>2.987807828446264E-2</c:v>
                </c:pt>
                <c:pt idx="34">
                  <c:v>4.6603202632285574E-2</c:v>
                </c:pt>
                <c:pt idx="35">
                  <c:v>4.6049349296705053E-2</c:v>
                </c:pt>
                <c:pt idx="36">
                  <c:v>4.1940184549346879E-2</c:v>
                </c:pt>
                <c:pt idx="37">
                  <c:v>4.7705643458178522E-2</c:v>
                </c:pt>
                <c:pt idx="38">
                  <c:v>4.6539111553958415E-2</c:v>
                </c:pt>
                <c:pt idx="39">
                  <c:v>5.3454579480320404E-2</c:v>
                </c:pt>
                <c:pt idx="40">
                  <c:v>5.2186114804258964E-2</c:v>
                </c:pt>
                <c:pt idx="41">
                  <c:v>4.9499263934463328E-2</c:v>
                </c:pt>
                <c:pt idx="42">
                  <c:v>4.876402642348391E-2</c:v>
                </c:pt>
                <c:pt idx="43">
                  <c:v>6.6901624812321731E-2</c:v>
                </c:pt>
                <c:pt idx="44">
                  <c:v>5.8846947159850345E-2</c:v>
                </c:pt>
                <c:pt idx="45">
                  <c:v>6.0987991820590073E-2</c:v>
                </c:pt>
                <c:pt idx="46">
                  <c:v>6.107686570791903E-2</c:v>
                </c:pt>
                <c:pt idx="47">
                  <c:v>6.1281935660688291E-2</c:v>
                </c:pt>
                <c:pt idx="48">
                  <c:v>6.0656198207535691E-2</c:v>
                </c:pt>
                <c:pt idx="49">
                  <c:v>5.329136524543289E-2</c:v>
                </c:pt>
                <c:pt idx="50">
                  <c:v>4.7842711701954733E-2</c:v>
                </c:pt>
                <c:pt idx="51">
                  <c:v>5.0896725489442331E-2</c:v>
                </c:pt>
                <c:pt idx="52">
                  <c:v>5.7464793469683105E-2</c:v>
                </c:pt>
                <c:pt idx="53">
                  <c:v>6.4106088606961556E-2</c:v>
                </c:pt>
                <c:pt idx="54">
                  <c:v>6.2687718572116177E-2</c:v>
                </c:pt>
                <c:pt idx="55">
                  <c:v>5.2055714346010654E-2</c:v>
                </c:pt>
                <c:pt idx="56">
                  <c:v>5.0775549983792544E-2</c:v>
                </c:pt>
                <c:pt idx="57">
                  <c:v>5.0673601053063684E-2</c:v>
                </c:pt>
                <c:pt idx="58">
                  <c:v>4.5443124823532653E-2</c:v>
                </c:pt>
                <c:pt idx="59">
                  <c:v>5.0136761725573097E-2</c:v>
                </c:pt>
                <c:pt idx="60">
                  <c:v>4.1993210185773081E-2</c:v>
                </c:pt>
                <c:pt idx="61">
                  <c:v>4.5547621202816926E-2</c:v>
                </c:pt>
                <c:pt idx="62">
                  <c:v>4.0364222043522795E-2</c:v>
                </c:pt>
                <c:pt idx="63">
                  <c:v>4.6491851472365224E-2</c:v>
                </c:pt>
                <c:pt idx="64">
                  <c:v>4.9992416169749712E-2</c:v>
                </c:pt>
                <c:pt idx="65">
                  <c:v>4.503479933300563E-2</c:v>
                </c:pt>
                <c:pt idx="66">
                  <c:v>3.9387788003260198E-2</c:v>
                </c:pt>
                <c:pt idx="67">
                  <c:v>3.2447537267897383E-2</c:v>
                </c:pt>
                <c:pt idx="68">
                  <c:v>3.6368267364007514E-2</c:v>
                </c:pt>
                <c:pt idx="69">
                  <c:v>3.6101645702022581E-2</c:v>
                </c:pt>
                <c:pt idx="70">
                  <c:v>3.4184601634064497E-2</c:v>
                </c:pt>
                <c:pt idx="71">
                  <c:v>3.8670908990243925E-2</c:v>
                </c:pt>
                <c:pt idx="72">
                  <c:v>3.7313570426854493E-2</c:v>
                </c:pt>
                <c:pt idx="73">
                  <c:v>3.0815489518775881E-2</c:v>
                </c:pt>
                <c:pt idx="74">
                  <c:v>3.400316357716128E-2</c:v>
                </c:pt>
                <c:pt idx="75">
                  <c:v>2.7529371455870359E-2</c:v>
                </c:pt>
                <c:pt idx="76">
                  <c:v>2.3247274054946022E-2</c:v>
                </c:pt>
                <c:pt idx="77">
                  <c:v>2.1065824093247892E-2</c:v>
                </c:pt>
                <c:pt idx="78">
                  <c:v>1.8284287564357384E-2</c:v>
                </c:pt>
                <c:pt idx="79">
                  <c:v>1.5895508056800487E-2</c:v>
                </c:pt>
                <c:pt idx="80">
                  <c:v>3.677021053238521E-2</c:v>
                </c:pt>
                <c:pt idx="81">
                  <c:v>2.9970504632983841E-2</c:v>
                </c:pt>
                <c:pt idx="82">
                  <c:v>2.4657408405815009E-2</c:v>
                </c:pt>
                <c:pt idx="83">
                  <c:v>2.442801392085639E-2</c:v>
                </c:pt>
                <c:pt idx="84">
                  <c:v>1.6695977643840385E-2</c:v>
                </c:pt>
                <c:pt idx="85">
                  <c:v>2.0166960570021441E-2</c:v>
                </c:pt>
                <c:pt idx="86">
                  <c:v>2.7284934841707811E-2</c:v>
                </c:pt>
                <c:pt idx="87">
                  <c:v>3.0636164871949024E-2</c:v>
                </c:pt>
                <c:pt idx="88">
                  <c:v>3.6930051983661366E-2</c:v>
                </c:pt>
                <c:pt idx="89">
                  <c:v>4.3414667634705001E-2</c:v>
                </c:pt>
                <c:pt idx="90">
                  <c:v>3.1843778554560748E-2</c:v>
                </c:pt>
                <c:pt idx="91">
                  <c:v>3.4946285166752925E-2</c:v>
                </c:pt>
                <c:pt idx="92">
                  <c:v>4.2182739335305711E-2</c:v>
                </c:pt>
                <c:pt idx="93">
                  <c:v>4.4730508376069157E-2</c:v>
                </c:pt>
                <c:pt idx="94">
                  <c:v>5.0539620750182188E-2</c:v>
                </c:pt>
                <c:pt idx="95">
                  <c:v>4.8253650170868648E-2</c:v>
                </c:pt>
                <c:pt idx="96">
                  <c:v>5.8907189041652659E-2</c:v>
                </c:pt>
                <c:pt idx="97">
                  <c:v>7.1510073598716556E-2</c:v>
                </c:pt>
                <c:pt idx="98">
                  <c:v>7.5347817721888158E-2</c:v>
                </c:pt>
                <c:pt idx="99">
                  <c:v>7.2374590297982364E-2</c:v>
                </c:pt>
                <c:pt idx="100">
                  <c:v>6.8388229973989384E-2</c:v>
                </c:pt>
                <c:pt idx="101">
                  <c:v>4.7701552349507043E-2</c:v>
                </c:pt>
                <c:pt idx="102">
                  <c:v>6.3233552588385797E-2</c:v>
                </c:pt>
                <c:pt idx="103">
                  <c:v>6.5196849474468896E-2</c:v>
                </c:pt>
                <c:pt idx="104">
                  <c:v>6.7556047210823325E-2</c:v>
                </c:pt>
                <c:pt idx="105">
                  <c:v>7.1401854619408039E-2</c:v>
                </c:pt>
                <c:pt idx="106">
                  <c:v>7.3155094033068802E-2</c:v>
                </c:pt>
                <c:pt idx="107">
                  <c:v>7.7506736388231356E-2</c:v>
                </c:pt>
                <c:pt idx="108">
                  <c:v>8.2087789387240387E-2</c:v>
                </c:pt>
                <c:pt idx="109">
                  <c:v>6.84651878104965E-2</c:v>
                </c:pt>
                <c:pt idx="110">
                  <c:v>7.2370295414650662E-2</c:v>
                </c:pt>
                <c:pt idx="111">
                  <c:v>7.7169477250940366E-2</c:v>
                </c:pt>
                <c:pt idx="112">
                  <c:v>8.2790042558976484E-2</c:v>
                </c:pt>
                <c:pt idx="113">
                  <c:v>7.7336425734177011E-2</c:v>
                </c:pt>
                <c:pt idx="114">
                  <c:v>7.8338260668808959E-2</c:v>
                </c:pt>
                <c:pt idx="115">
                  <c:v>8.0131905383426821E-2</c:v>
                </c:pt>
                <c:pt idx="116">
                  <c:v>7.8217077083714601E-2</c:v>
                </c:pt>
                <c:pt idx="117">
                  <c:v>7.5470074100280879E-2</c:v>
                </c:pt>
                <c:pt idx="118">
                  <c:v>7.285234222568833E-2</c:v>
                </c:pt>
                <c:pt idx="119">
                  <c:v>7.2545315262745644E-2</c:v>
                </c:pt>
                <c:pt idx="120">
                  <c:v>6.5807570872706889E-2</c:v>
                </c:pt>
                <c:pt idx="121">
                  <c:v>6.5734343715668581E-2</c:v>
                </c:pt>
                <c:pt idx="122">
                  <c:v>6.6060257493777419E-2</c:v>
                </c:pt>
                <c:pt idx="123">
                  <c:v>6.7261358688856618E-2</c:v>
                </c:pt>
                <c:pt idx="124">
                  <c:v>6.2228401284995932E-2</c:v>
                </c:pt>
                <c:pt idx="125">
                  <c:v>6.387073616722129E-2</c:v>
                </c:pt>
                <c:pt idx="126">
                  <c:v>5.9725989319440703E-2</c:v>
                </c:pt>
                <c:pt idx="127">
                  <c:v>6.0301779020401465E-2</c:v>
                </c:pt>
                <c:pt idx="128">
                  <c:v>5.3391680747882427E-2</c:v>
                </c:pt>
                <c:pt idx="129">
                  <c:v>5.949699655518479E-2</c:v>
                </c:pt>
                <c:pt idx="130">
                  <c:v>6.0943200926458607E-2</c:v>
                </c:pt>
                <c:pt idx="131">
                  <c:v>5.2030915378119401E-2</c:v>
                </c:pt>
                <c:pt idx="132">
                  <c:v>5.61352650043868E-2</c:v>
                </c:pt>
                <c:pt idx="133">
                  <c:v>4.3597544318947787E-2</c:v>
                </c:pt>
                <c:pt idx="134">
                  <c:v>4.0979812444354925E-2</c:v>
                </c:pt>
                <c:pt idx="135">
                  <c:v>5.330436757383393E-2</c:v>
                </c:pt>
                <c:pt idx="136">
                  <c:v>4.6464698491400669E-2</c:v>
                </c:pt>
                <c:pt idx="137">
                  <c:v>4.6881201273836479E-2</c:v>
                </c:pt>
                <c:pt idx="138">
                  <c:v>4.4651274646323874E-2</c:v>
                </c:pt>
                <c:pt idx="139">
                  <c:v>4.0404578867814747E-2</c:v>
                </c:pt>
                <c:pt idx="140">
                  <c:v>3.5917387275787763E-2</c:v>
                </c:pt>
                <c:pt idx="141">
                  <c:v>4.3443636725379729E-2</c:v>
                </c:pt>
                <c:pt idx="142">
                  <c:v>4.3171143307893504E-2</c:v>
                </c:pt>
                <c:pt idx="143">
                  <c:v>3.8159672072046465E-2</c:v>
                </c:pt>
                <c:pt idx="144">
                  <c:v>5.9807827806868469E-2</c:v>
                </c:pt>
                <c:pt idx="145">
                  <c:v>4.7127343089597817E-2</c:v>
                </c:pt>
                <c:pt idx="146">
                  <c:v>4.5223338319638304E-2</c:v>
                </c:pt>
                <c:pt idx="147">
                  <c:v>4.1110901169624091E-2</c:v>
                </c:pt>
                <c:pt idx="148">
                  <c:v>3.9508963508910311E-2</c:v>
                </c:pt>
                <c:pt idx="149">
                  <c:v>4.4819366104509296E-2</c:v>
                </c:pt>
                <c:pt idx="150">
                  <c:v>4.416493111599986E-2</c:v>
                </c:pt>
                <c:pt idx="151">
                  <c:v>4.7337416720909305E-2</c:v>
                </c:pt>
                <c:pt idx="152">
                  <c:v>3.7859545833056875E-2</c:v>
                </c:pt>
                <c:pt idx="153">
                  <c:v>3.2689221717164582E-2</c:v>
                </c:pt>
                <c:pt idx="154">
                  <c:v>3.1994381427697706E-2</c:v>
                </c:pt>
                <c:pt idx="155">
                  <c:v>3.3065319198642633E-2</c:v>
                </c:pt>
                <c:pt idx="156">
                  <c:v>3.3331940860627886E-2</c:v>
                </c:pt>
                <c:pt idx="157">
                  <c:v>3.6591056918662698E-2</c:v>
                </c:pt>
                <c:pt idx="158">
                  <c:v>3.4463079221878308E-2</c:v>
                </c:pt>
                <c:pt idx="159">
                  <c:v>3.3897518120698147E-2</c:v>
                </c:pt>
                <c:pt idx="160">
                  <c:v>3.274525758952191E-2</c:v>
                </c:pt>
                <c:pt idx="161">
                  <c:v>3.0555744342410023E-2</c:v>
                </c:pt>
                <c:pt idx="162">
                  <c:v>2.5155583623636128E-2</c:v>
                </c:pt>
                <c:pt idx="163">
                  <c:v>2.0997753653010102E-2</c:v>
                </c:pt>
                <c:pt idx="164">
                  <c:v>1.4983563246683563E-2</c:v>
                </c:pt>
                <c:pt idx="165">
                  <c:v>1.6764132917900885E-2</c:v>
                </c:pt>
                <c:pt idx="166">
                  <c:v>2.4521610486507143E-2</c:v>
                </c:pt>
                <c:pt idx="167">
                  <c:v>2.6212438193438048E-2</c:v>
                </c:pt>
                <c:pt idx="168">
                  <c:v>2.8086869271636762E-2</c:v>
                </c:pt>
                <c:pt idx="169">
                  <c:v>3.0823056804762338E-2</c:v>
                </c:pt>
                <c:pt idx="170">
                  <c:v>3.2328561371604309E-2</c:v>
                </c:pt>
                <c:pt idx="171">
                  <c:v>3.3037336701985588E-2</c:v>
                </c:pt>
                <c:pt idx="172">
                  <c:v>3.1973049663402572E-2</c:v>
                </c:pt>
                <c:pt idx="173">
                  <c:v>1.8522367930659291E-2</c:v>
                </c:pt>
                <c:pt idx="174">
                  <c:v>1.954400623408354E-2</c:v>
                </c:pt>
                <c:pt idx="175">
                  <c:v>2.5368741100152213E-2</c:v>
                </c:pt>
                <c:pt idx="176">
                  <c:v>2.2150030343074837E-2</c:v>
                </c:pt>
                <c:pt idx="177">
                  <c:v>2.2448961702825818E-2</c:v>
                </c:pt>
                <c:pt idx="178">
                  <c:v>2.6294777190855746E-2</c:v>
                </c:pt>
                <c:pt idx="179">
                  <c:v>3.0604221008226108E-2</c:v>
                </c:pt>
                <c:pt idx="180">
                  <c:v>2.8653974927210172E-2</c:v>
                </c:pt>
                <c:pt idx="181">
                  <c:v>3.1683254382362747E-2</c:v>
                </c:pt>
                <c:pt idx="182">
                  <c:v>1.2931408632160322E-2</c:v>
                </c:pt>
                <c:pt idx="183">
                  <c:v>1.485432445561905E-2</c:v>
                </c:pt>
                <c:pt idx="184">
                  <c:v>2.0331651296122265E-2</c:v>
                </c:pt>
                <c:pt idx="185">
                  <c:v>2.153647606327649E-3</c:v>
                </c:pt>
                <c:pt idx="186">
                  <c:v>-9.0038234004908614E-4</c:v>
                </c:pt>
                <c:pt idx="187">
                  <c:v>1.5899656615856947E-2</c:v>
                </c:pt>
                <c:pt idx="188">
                  <c:v>2.0311025125623109E-2</c:v>
                </c:pt>
                <c:pt idx="189">
                  <c:v>2.3365063151444414E-2</c:v>
                </c:pt>
                <c:pt idx="190">
                  <c:v>1.2184705267726928E-2</c:v>
                </c:pt>
                <c:pt idx="191">
                  <c:v>1.3016888030892989E-2</c:v>
                </c:pt>
                <c:pt idx="192">
                  <c:v>1.4762031841362353E-2</c:v>
                </c:pt>
                <c:pt idx="193">
                  <c:v>2.4003851409664823E-2</c:v>
                </c:pt>
                <c:pt idx="194">
                  <c:v>3.9176535651599238E-2</c:v>
                </c:pt>
                <c:pt idx="195">
                  <c:v>4.3035426183029399E-2</c:v>
                </c:pt>
                <c:pt idx="196">
                  <c:v>3.5456596783815172E-2</c:v>
                </c:pt>
                <c:pt idx="197">
                  <c:v>3.2399995150551246E-2</c:v>
                </c:pt>
                <c:pt idx="198">
                  <c:v>4.295483325492809E-2</c:v>
                </c:pt>
                <c:pt idx="199">
                  <c:v>4.7790800150322416E-2</c:v>
                </c:pt>
                <c:pt idx="200">
                  <c:v>5.0982180649842578E-2</c:v>
                </c:pt>
                <c:pt idx="201">
                  <c:v>4.6849133488217384E-2</c:v>
                </c:pt>
                <c:pt idx="202">
                  <c:v>4.936630794821472E-2</c:v>
                </c:pt>
                <c:pt idx="203">
                  <c:v>5.183415062291117E-2</c:v>
                </c:pt>
                <c:pt idx="204">
                  <c:v>4.6692524042376352E-2</c:v>
                </c:pt>
                <c:pt idx="205">
                  <c:v>5.4222021656290018E-2</c:v>
                </c:pt>
                <c:pt idx="206">
                  <c:v>5.5025506884098595E-2</c:v>
                </c:pt>
                <c:pt idx="207">
                  <c:v>6.2014226205832926E-2</c:v>
                </c:pt>
                <c:pt idx="208">
                  <c:v>6.1154721264555512E-2</c:v>
                </c:pt>
                <c:pt idx="209">
                  <c:v>6.8041491655559699E-2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'1B - 2B - 3B - 4B'!$G$1:$J$1</c:f>
              <c:strCache>
                <c:ptCount val="1"/>
                <c:pt idx="0">
                  <c:v>2B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- 4B'!$J$3:$J$212</c:f>
              <c:numCache>
                <c:formatCode>0.000</c:formatCode>
                <c:ptCount val="210"/>
                <c:pt idx="0">
                  <c:v>0.12373733782756273</c:v>
                </c:pt>
                <c:pt idx="1">
                  <c:v>0.15334803300431632</c:v>
                </c:pt>
                <c:pt idx="2">
                  <c:v>0.15686749259631186</c:v>
                </c:pt>
                <c:pt idx="3">
                  <c:v>0.15879040841977091</c:v>
                </c:pt>
                <c:pt idx="4">
                  <c:v>0.14204966157998813</c:v>
                </c:pt>
                <c:pt idx="5">
                  <c:v>0.14082160220488479</c:v>
                </c:pt>
                <c:pt idx="6">
                  <c:v>0.14224850188140253</c:v>
                </c:pt>
                <c:pt idx="7">
                  <c:v>0.14264440273167323</c:v>
                </c:pt>
                <c:pt idx="8">
                  <c:v>0.14026914038543919</c:v>
                </c:pt>
                <c:pt idx="9">
                  <c:v>0.13181684676569977</c:v>
                </c:pt>
                <c:pt idx="10">
                  <c:v>0.11531301124298082</c:v>
                </c:pt>
                <c:pt idx="11">
                  <c:v>0.11669679582808119</c:v>
                </c:pt>
                <c:pt idx="12">
                  <c:v>0.11742119365041812</c:v>
                </c:pt>
                <c:pt idx="13">
                  <c:v>0.10552877187477545</c:v>
                </c:pt>
                <c:pt idx="14">
                  <c:v>0.10072150251473894</c:v>
                </c:pt>
                <c:pt idx="15">
                  <c:v>0.10001859893985797</c:v>
                </c:pt>
                <c:pt idx="16">
                  <c:v>9.4179904794543759E-2</c:v>
                </c:pt>
                <c:pt idx="17">
                  <c:v>8.2113465923711354E-2</c:v>
                </c:pt>
                <c:pt idx="18">
                  <c:v>8.8476889910216058E-2</c:v>
                </c:pt>
                <c:pt idx="19">
                  <c:v>8.1090554621213687E-2</c:v>
                </c:pt>
                <c:pt idx="20">
                  <c:v>8.1673981648553398E-2</c:v>
                </c:pt>
                <c:pt idx="21">
                  <c:v>7.688603314216369E-2</c:v>
                </c:pt>
                <c:pt idx="22">
                  <c:v>7.334722845818796E-2</c:v>
                </c:pt>
                <c:pt idx="23">
                  <c:v>7.3144697874530512E-2</c:v>
                </c:pt>
                <c:pt idx="24">
                  <c:v>6.8669214048103472E-2</c:v>
                </c:pt>
                <c:pt idx="25">
                  <c:v>6.9342977969702693E-2</c:v>
                </c:pt>
                <c:pt idx="26">
                  <c:v>7.0928272249451654E-2</c:v>
                </c:pt>
                <c:pt idx="27">
                  <c:v>6.6983796392237713E-2</c:v>
                </c:pt>
                <c:pt idx="28">
                  <c:v>6.9948952451285504E-2</c:v>
                </c:pt>
                <c:pt idx="29">
                  <c:v>7.2862469879477143E-2</c:v>
                </c:pt>
                <c:pt idx="30">
                  <c:v>7.6005381792626114E-2</c:v>
                </c:pt>
                <c:pt idx="31">
                  <c:v>8.1870521959652859E-2</c:v>
                </c:pt>
                <c:pt idx="32">
                  <c:v>7.718497258135891E-2</c:v>
                </c:pt>
                <c:pt idx="33">
                  <c:v>7.2991724829430144E-2</c:v>
                </c:pt>
                <c:pt idx="34">
                  <c:v>6.9730799375671434E-2</c:v>
                </c:pt>
                <c:pt idx="35">
                  <c:v>6.7530020480883537E-2</c:v>
                </c:pt>
                <c:pt idx="36">
                  <c:v>6.0153487832625349E-2</c:v>
                </c:pt>
                <c:pt idx="37">
                  <c:v>7.3291772948580733E-2</c:v>
                </c:pt>
                <c:pt idx="38">
                  <c:v>7.1716289389021179E-2</c:v>
                </c:pt>
                <c:pt idx="39">
                  <c:v>6.8177500863934259E-2</c:v>
                </c:pt>
                <c:pt idx="40">
                  <c:v>7.866215846067294E-2</c:v>
                </c:pt>
                <c:pt idx="41">
                  <c:v>7.8137002660449581E-2</c:v>
                </c:pt>
                <c:pt idx="42">
                  <c:v>7.5777804924095152E-2</c:v>
                </c:pt>
                <c:pt idx="43">
                  <c:v>8.6564979827444544E-2</c:v>
                </c:pt>
                <c:pt idx="44">
                  <c:v>7.9083508681977485E-2</c:v>
                </c:pt>
                <c:pt idx="45">
                  <c:v>8.1240642190930829E-2</c:v>
                </c:pt>
                <c:pt idx="46">
                  <c:v>7.7761563661557093E-2</c:v>
                </c:pt>
                <c:pt idx="47">
                  <c:v>7.3145117119578704E-2</c:v>
                </c:pt>
                <c:pt idx="48">
                  <c:v>7.3686337529683274E-2</c:v>
                </c:pt>
                <c:pt idx="49">
                  <c:v>8.3468959628497819E-2</c:v>
                </c:pt>
                <c:pt idx="50">
                  <c:v>7.0441034567881172E-2</c:v>
                </c:pt>
                <c:pt idx="51">
                  <c:v>6.7570198192627551E-2</c:v>
                </c:pt>
                <c:pt idx="52">
                  <c:v>7.1491394644994363E-2</c:v>
                </c:pt>
                <c:pt idx="53">
                  <c:v>6.6846242488211666E-2</c:v>
                </c:pt>
                <c:pt idx="54">
                  <c:v>6.9274985178805273E-2</c:v>
                </c:pt>
                <c:pt idx="55">
                  <c:v>7.0142143605351107E-2</c:v>
                </c:pt>
                <c:pt idx="56">
                  <c:v>6.3186270378030068E-2</c:v>
                </c:pt>
                <c:pt idx="57">
                  <c:v>6.3929579253867497E-2</c:v>
                </c:pt>
                <c:pt idx="58">
                  <c:v>6.4920156620268316E-2</c:v>
                </c:pt>
                <c:pt idx="59">
                  <c:v>6.0557256696873993E-2</c:v>
                </c:pt>
                <c:pt idx="60">
                  <c:v>4.6906165869992265E-2</c:v>
                </c:pt>
                <c:pt idx="61">
                  <c:v>5.7590507606767802E-2</c:v>
                </c:pt>
                <c:pt idx="62">
                  <c:v>6.0108124184687153E-2</c:v>
                </c:pt>
                <c:pt idx="63">
                  <c:v>5.054576049211975E-2</c:v>
                </c:pt>
                <c:pt idx="64">
                  <c:v>5.322760768337316E-2</c:v>
                </c:pt>
                <c:pt idx="65">
                  <c:v>5.209649356045612E-2</c:v>
                </c:pt>
                <c:pt idx="66">
                  <c:v>4.7694261129400145E-2</c:v>
                </c:pt>
                <c:pt idx="67">
                  <c:v>5.1912243213665228E-2</c:v>
                </c:pt>
                <c:pt idx="68">
                  <c:v>4.8728934079004027E-2</c:v>
                </c:pt>
                <c:pt idx="69">
                  <c:v>4.9868135725667569E-2</c:v>
                </c:pt>
                <c:pt idx="70">
                  <c:v>5.1395134539967122E-2</c:v>
                </c:pt>
                <c:pt idx="71">
                  <c:v>6.221244574727211E-2</c:v>
                </c:pt>
                <c:pt idx="72">
                  <c:v>5.3870078144394311E-2</c:v>
                </c:pt>
                <c:pt idx="73">
                  <c:v>6.6208584473675572E-2</c:v>
                </c:pt>
                <c:pt idx="74">
                  <c:v>6.5077462271314598E-2</c:v>
                </c:pt>
                <c:pt idx="75">
                  <c:v>6.7770550871912569E-2</c:v>
                </c:pt>
                <c:pt idx="76">
                  <c:v>7.9797050798041017E-2</c:v>
                </c:pt>
                <c:pt idx="77">
                  <c:v>7.643601812705561E-2</c:v>
                </c:pt>
                <c:pt idx="78">
                  <c:v>7.6068814812141769E-2</c:v>
                </c:pt>
                <c:pt idx="79">
                  <c:v>7.1232864075635935E-2</c:v>
                </c:pt>
                <c:pt idx="80">
                  <c:v>6.9031643062924419E-2</c:v>
                </c:pt>
                <c:pt idx="81">
                  <c:v>6.7674304499534987E-2</c:v>
                </c:pt>
                <c:pt idx="82">
                  <c:v>6.0710343748469391E-2</c:v>
                </c:pt>
                <c:pt idx="83">
                  <c:v>6.0091302302929951E-2</c:v>
                </c:pt>
                <c:pt idx="84">
                  <c:v>6.0774434826795905E-2</c:v>
                </c:pt>
                <c:pt idx="85">
                  <c:v>5.9683717925391414E-2</c:v>
                </c:pt>
                <c:pt idx="86">
                  <c:v>5.2501628337044817E-2</c:v>
                </c:pt>
                <c:pt idx="87">
                  <c:v>5.1268565283397301E-2</c:v>
                </c:pt>
                <c:pt idx="88">
                  <c:v>6.1044459056821376E-2</c:v>
                </c:pt>
                <c:pt idx="89">
                  <c:v>6.3132047611536818E-2</c:v>
                </c:pt>
                <c:pt idx="90">
                  <c:v>6.1685835160819075E-2</c:v>
                </c:pt>
                <c:pt idx="91">
                  <c:v>5.361138645733398E-2</c:v>
                </c:pt>
                <c:pt idx="92">
                  <c:v>5.2992353091239439E-2</c:v>
                </c:pt>
                <c:pt idx="93">
                  <c:v>4.4223064098288113E-2</c:v>
                </c:pt>
                <c:pt idx="94">
                  <c:v>3.7900479451219569E-2</c:v>
                </c:pt>
                <c:pt idx="95">
                  <c:v>4.138666698976539E-2</c:v>
                </c:pt>
                <c:pt idx="96">
                  <c:v>3.6421420906085959E-2</c:v>
                </c:pt>
                <c:pt idx="97">
                  <c:v>2.875848746538423E-2</c:v>
                </c:pt>
                <c:pt idx="98">
                  <c:v>2.9983298676165573E-2</c:v>
                </c:pt>
                <c:pt idx="99">
                  <c:v>3.2487398092762042E-2</c:v>
                </c:pt>
                <c:pt idx="100">
                  <c:v>2.2633212049616387E-2</c:v>
                </c:pt>
                <c:pt idx="101">
                  <c:v>1.6080790799665286E-2</c:v>
                </c:pt>
                <c:pt idx="102">
                  <c:v>1.5991916912337298E-2</c:v>
                </c:pt>
                <c:pt idx="103">
                  <c:v>1.6894078668220305E-2</c:v>
                </c:pt>
                <c:pt idx="104">
                  <c:v>1.7270626347066866E-2</c:v>
                </c:pt>
                <c:pt idx="105">
                  <c:v>1.1853017581723975E-2</c:v>
                </c:pt>
                <c:pt idx="106">
                  <c:v>6.6325016830166171E-3</c:v>
                </c:pt>
                <c:pt idx="107">
                  <c:v>2.2341839783185853E-3</c:v>
                </c:pt>
                <c:pt idx="108">
                  <c:v>3.5915144622637664E-3</c:v>
                </c:pt>
                <c:pt idx="109">
                  <c:v>6.0799913869042654E-3</c:v>
                </c:pt>
                <c:pt idx="110">
                  <c:v>1.4422784948817836E-2</c:v>
                </c:pt>
                <c:pt idx="111">
                  <c:v>7.3888532844785726E-3</c:v>
                </c:pt>
                <c:pt idx="112">
                  <c:v>9.6057210274791208E-3</c:v>
                </c:pt>
                <c:pt idx="113">
                  <c:v>1.0349029903317193E-2</c:v>
                </c:pt>
                <c:pt idx="114">
                  <c:v>1.385242488543378E-2</c:v>
                </c:pt>
                <c:pt idx="115">
                  <c:v>1.5503739606698414E-2</c:v>
                </c:pt>
                <c:pt idx="116">
                  <c:v>1.4671556843532033E-2</c:v>
                </c:pt>
                <c:pt idx="117">
                  <c:v>9.8486569120952959E-3</c:v>
                </c:pt>
                <c:pt idx="118">
                  <c:v>2.0908895924570285E-2</c:v>
                </c:pt>
                <c:pt idx="119">
                  <c:v>2.103817511285571E-2</c:v>
                </c:pt>
                <c:pt idx="120">
                  <c:v>2.9967155946448276E-2</c:v>
                </c:pt>
                <c:pt idx="121">
                  <c:v>2.3744788954221132E-2</c:v>
                </c:pt>
                <c:pt idx="122">
                  <c:v>2.5680755582747992E-2</c:v>
                </c:pt>
                <c:pt idx="123">
                  <c:v>2.7207770555936359E-2</c:v>
                </c:pt>
                <c:pt idx="124">
                  <c:v>2.6150767825904874E-2</c:v>
                </c:pt>
                <c:pt idx="125">
                  <c:v>3.8255454762772131E-2</c:v>
                </c:pt>
                <c:pt idx="126">
                  <c:v>4.0102555583414599E-2</c:v>
                </c:pt>
                <c:pt idx="127">
                  <c:v>3.8971433381053633E-2</c:v>
                </c:pt>
                <c:pt idx="128">
                  <c:v>4.1031675519323373E-2</c:v>
                </c:pt>
                <c:pt idx="129">
                  <c:v>4.5879350180317337E-2</c:v>
                </c:pt>
                <c:pt idx="130">
                  <c:v>5.0904772615967916E-2</c:v>
                </c:pt>
                <c:pt idx="131">
                  <c:v>6.2401293541339893E-2</c:v>
                </c:pt>
                <c:pt idx="132">
                  <c:v>6.0729376887908845E-2</c:v>
                </c:pt>
                <c:pt idx="133">
                  <c:v>5.9638659986504673E-2</c:v>
                </c:pt>
                <c:pt idx="134">
                  <c:v>7.2360000202101926E-2</c:v>
                </c:pt>
                <c:pt idx="135">
                  <c:v>6.9087833338999621E-2</c:v>
                </c:pt>
                <c:pt idx="136">
                  <c:v>5.5623208485897684E-2</c:v>
                </c:pt>
                <c:pt idx="137">
                  <c:v>4.994337530007073E-2</c:v>
                </c:pt>
                <c:pt idx="138">
                  <c:v>5.5937810814271724E-2</c:v>
                </c:pt>
                <c:pt idx="139">
                  <c:v>4.9983804839360907E-2</c:v>
                </c:pt>
                <c:pt idx="140">
                  <c:v>6.6089887741647951E-2</c:v>
                </c:pt>
                <c:pt idx="141">
                  <c:v>4.8545655674057248E-2</c:v>
                </c:pt>
                <c:pt idx="142">
                  <c:v>4.9426307023594178E-2</c:v>
                </c:pt>
                <c:pt idx="143">
                  <c:v>6.2311435734600899E-2</c:v>
                </c:pt>
                <c:pt idx="144">
                  <c:v>5.063324422877237E-2</c:v>
                </c:pt>
                <c:pt idx="145">
                  <c:v>5.8535599239288243E-2</c:v>
                </c:pt>
                <c:pt idx="146">
                  <c:v>5.2314939284614538E-2</c:v>
                </c:pt>
                <c:pt idx="147">
                  <c:v>5.6960091441395938E-2</c:v>
                </c:pt>
                <c:pt idx="148">
                  <c:v>4.7849214274088038E-2</c:v>
                </c:pt>
                <c:pt idx="149">
                  <c:v>4.2169356849927377E-2</c:v>
                </c:pt>
                <c:pt idx="150">
                  <c:v>2.8322774266914055E-2</c:v>
                </c:pt>
                <c:pt idx="151">
                  <c:v>2.9497401774326516E-2</c:v>
                </c:pt>
                <c:pt idx="152">
                  <c:v>2.3381262437270473E-2</c:v>
                </c:pt>
                <c:pt idx="153">
                  <c:v>2.4089153531804516E-2</c:v>
                </c:pt>
                <c:pt idx="154">
                  <c:v>2.7396738176209558E-2</c:v>
                </c:pt>
                <c:pt idx="155">
                  <c:v>2.4695119933943081E-2</c:v>
                </c:pt>
                <c:pt idx="156">
                  <c:v>2.4347711908375688E-2</c:v>
                </c:pt>
                <c:pt idx="157">
                  <c:v>2.4989063774040331E-2</c:v>
                </c:pt>
                <c:pt idx="158">
                  <c:v>2.3030754407610959E-2</c:v>
                </c:pt>
                <c:pt idx="159">
                  <c:v>2.9882131255645782E-2</c:v>
                </c:pt>
                <c:pt idx="160">
                  <c:v>3.1791972035704601E-2</c:v>
                </c:pt>
                <c:pt idx="161">
                  <c:v>3.1525350373719022E-2</c:v>
                </c:pt>
                <c:pt idx="162">
                  <c:v>2.9174224002223244E-2</c:v>
                </c:pt>
                <c:pt idx="163">
                  <c:v>2.667012458562807E-2</c:v>
                </c:pt>
                <c:pt idx="164">
                  <c:v>1.6200221403888212E-2</c:v>
                </c:pt>
                <c:pt idx="165">
                  <c:v>3.1853499506587529E-2</c:v>
                </c:pt>
                <c:pt idx="166">
                  <c:v>3.5973495863144925E-2</c:v>
                </c:pt>
                <c:pt idx="167">
                  <c:v>3.3933008617000077E-2</c:v>
                </c:pt>
                <c:pt idx="168">
                  <c:v>3.4640899711534119E-2</c:v>
                </c:pt>
                <c:pt idx="169">
                  <c:v>3.8066055778624958E-2</c:v>
                </c:pt>
                <c:pt idx="170">
                  <c:v>2.9110092526674205E-2</c:v>
                </c:pt>
                <c:pt idx="171">
                  <c:v>3.3169904451814912E-2</c:v>
                </c:pt>
                <c:pt idx="172">
                  <c:v>4.2312050841368125E-2</c:v>
                </c:pt>
                <c:pt idx="173">
                  <c:v>4.006280336020742E-2</c:v>
                </c:pt>
                <c:pt idx="174">
                  <c:v>1.7641756978343269E-2</c:v>
                </c:pt>
                <c:pt idx="175">
                  <c:v>1.6982318311291929E-2</c:v>
                </c:pt>
                <c:pt idx="176">
                  <c:v>1.1751842081760578E-2</c:v>
                </c:pt>
                <c:pt idx="177">
                  <c:v>1.4453484562360442E-2</c:v>
                </c:pt>
                <c:pt idx="178">
                  <c:v>2.8076078059661357E-2</c:v>
                </c:pt>
                <c:pt idx="179">
                  <c:v>2.9070361867194045E-2</c:v>
                </c:pt>
                <c:pt idx="180">
                  <c:v>3.0080292405017049E-2</c:v>
                </c:pt>
                <c:pt idx="181">
                  <c:v>3.3605145889189232E-2</c:v>
                </c:pt>
                <c:pt idx="182">
                  <c:v>3.353020704277565E-2</c:v>
                </c:pt>
                <c:pt idx="183">
                  <c:v>3.9939405984081064E-2</c:v>
                </c:pt>
                <c:pt idx="184">
                  <c:v>3.836391434507725E-2</c:v>
                </c:pt>
                <c:pt idx="185">
                  <c:v>3.0580006913650162E-2</c:v>
                </c:pt>
                <c:pt idx="186">
                  <c:v>4.6303264009066425E-2</c:v>
                </c:pt>
                <c:pt idx="187">
                  <c:v>4.8137305945197488E-2</c:v>
                </c:pt>
                <c:pt idx="188">
                  <c:v>5.8814096554872172E-2</c:v>
                </c:pt>
                <c:pt idx="189">
                  <c:v>6.1291307831836013E-2</c:v>
                </c:pt>
                <c:pt idx="190">
                  <c:v>5.7117421330774E-2</c:v>
                </c:pt>
                <c:pt idx="191">
                  <c:v>5.5501532470257645E-2</c:v>
                </c:pt>
                <c:pt idx="192">
                  <c:v>5.8713957019867202E-2</c:v>
                </c:pt>
                <c:pt idx="193">
                  <c:v>4.2654083110861205E-2</c:v>
                </c:pt>
                <c:pt idx="194">
                  <c:v>3.8767870401318731E-2</c:v>
                </c:pt>
                <c:pt idx="195">
                  <c:v>4.0254488152993588E-2</c:v>
                </c:pt>
                <c:pt idx="196">
                  <c:v>4.0235593258382225E-2</c:v>
                </c:pt>
                <c:pt idx="197">
                  <c:v>2.2894751771963151E-2</c:v>
                </c:pt>
                <c:pt idx="198">
                  <c:v>3.2217009864648406E-2</c:v>
                </c:pt>
                <c:pt idx="199">
                  <c:v>3.692233029395639E-2</c:v>
                </c:pt>
                <c:pt idx="200">
                  <c:v>3.9900537158071986E-2</c:v>
                </c:pt>
                <c:pt idx="201">
                  <c:v>4.7147798697489314E-2</c:v>
                </c:pt>
                <c:pt idx="202">
                  <c:v>5.2383286685007462E-2</c:v>
                </c:pt>
                <c:pt idx="203">
                  <c:v>3.2374505382296151E-2</c:v>
                </c:pt>
                <c:pt idx="204">
                  <c:v>4.3919494894037396E-2</c:v>
                </c:pt>
                <c:pt idx="205">
                  <c:v>4.4353671476300011E-2</c:v>
                </c:pt>
                <c:pt idx="206">
                  <c:v>5.1854053675267887E-2</c:v>
                </c:pt>
                <c:pt idx="207">
                  <c:v>5.6006871887907123E-2</c:v>
                </c:pt>
                <c:pt idx="208">
                  <c:v>5.8972011788066409E-2</c:v>
                </c:pt>
                <c:pt idx="209">
                  <c:v>6.3283265001159383E-2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'1B - 2B - 3B - 4B'!$L$1:$O$1</c:f>
              <c:strCache>
                <c:ptCount val="1"/>
                <c:pt idx="0">
                  <c:v>3B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- 4B'!$O$3:$O$212</c:f>
              <c:numCache>
                <c:formatCode>0.000</c:formatCode>
                <c:ptCount val="210"/>
                <c:pt idx="0">
                  <c:v>0.10669559826349907</c:v>
                </c:pt>
                <c:pt idx="1">
                  <c:v>9.7853275548988969E-2</c:v>
                </c:pt>
                <c:pt idx="2">
                  <c:v>0.1156551817573036</c:v>
                </c:pt>
                <c:pt idx="3">
                  <c:v>0.11362189779906093</c:v>
                </c:pt>
                <c:pt idx="4">
                  <c:v>0.11645778274926752</c:v>
                </c:pt>
                <c:pt idx="5">
                  <c:v>0.11794440050094238</c:v>
                </c:pt>
                <c:pt idx="6">
                  <c:v>0.11937174229537988</c:v>
                </c:pt>
                <c:pt idx="7">
                  <c:v>0.11826538674313028</c:v>
                </c:pt>
                <c:pt idx="8">
                  <c:v>0.13468932013811208</c:v>
                </c:pt>
                <c:pt idx="9">
                  <c:v>0.13430649433124292</c:v>
                </c:pt>
                <c:pt idx="10">
                  <c:v>0.14096387023729137</c:v>
                </c:pt>
                <c:pt idx="11">
                  <c:v>0.14030943524878195</c:v>
                </c:pt>
                <c:pt idx="12">
                  <c:v>0.1375332845326219</c:v>
                </c:pt>
                <c:pt idx="13">
                  <c:v>0.18251894454337811</c:v>
                </c:pt>
                <c:pt idx="14">
                  <c:v>0.19860134166829446</c:v>
                </c:pt>
                <c:pt idx="15">
                  <c:v>0.19944913884397289</c:v>
                </c:pt>
                <c:pt idx="16">
                  <c:v>0.20981083920529078</c:v>
                </c:pt>
                <c:pt idx="17">
                  <c:v>0.21245773497149686</c:v>
                </c:pt>
                <c:pt idx="18">
                  <c:v>0.20981083920529048</c:v>
                </c:pt>
                <c:pt idx="19">
                  <c:v>0.19802182128786555</c:v>
                </c:pt>
                <c:pt idx="20">
                  <c:v>0.21739425928148703</c:v>
                </c:pt>
                <c:pt idx="21">
                  <c:v>0.20512091682383032</c:v>
                </c:pt>
                <c:pt idx="22">
                  <c:v>0.2188032445551775</c:v>
                </c:pt>
                <c:pt idx="23">
                  <c:v>0.25375345774247943</c:v>
                </c:pt>
                <c:pt idx="24">
                  <c:v>0.26551245177077792</c:v>
                </c:pt>
                <c:pt idx="25">
                  <c:v>0.26115542360288296</c:v>
                </c:pt>
                <c:pt idx="26">
                  <c:v>0.25663366271999916</c:v>
                </c:pt>
                <c:pt idx="27">
                  <c:v>0.25030851446548635</c:v>
                </c:pt>
                <c:pt idx="28">
                  <c:v>0.24318244459060795</c:v>
                </c:pt>
                <c:pt idx="29">
                  <c:v>0.24153785819473411</c:v>
                </c:pt>
                <c:pt idx="30">
                  <c:v>0.24063242403619603</c:v>
                </c:pt>
                <c:pt idx="31">
                  <c:v>0.23750258716644729</c:v>
                </c:pt>
                <c:pt idx="32">
                  <c:v>0.25046579047335976</c:v>
                </c:pt>
                <c:pt idx="33">
                  <c:v>0.24689739593873797</c:v>
                </c:pt>
                <c:pt idx="34">
                  <c:v>0.24515809964543522</c:v>
                </c:pt>
                <c:pt idx="35">
                  <c:v>0.24269606874250632</c:v>
                </c:pt>
                <c:pt idx="36">
                  <c:v>0.2215735270847185</c:v>
                </c:pt>
                <c:pt idx="37">
                  <c:v>0.22412609508768647</c:v>
                </c:pt>
                <c:pt idx="38">
                  <c:v>0.23410541176005722</c:v>
                </c:pt>
                <c:pt idx="39">
                  <c:v>0.24950814896953841</c:v>
                </c:pt>
                <c:pt idx="40">
                  <c:v>0.2164673182854861</c:v>
                </c:pt>
                <c:pt idx="41">
                  <c:v>0.22203850653297039</c:v>
                </c:pt>
                <c:pt idx="42">
                  <c:v>0.20704378773950488</c:v>
                </c:pt>
                <c:pt idx="43">
                  <c:v>0.21286854684390757</c:v>
                </c:pt>
                <c:pt idx="44">
                  <c:v>0.21112836631475856</c:v>
                </c:pt>
                <c:pt idx="45">
                  <c:v>0.20716134300330186</c:v>
                </c:pt>
                <c:pt idx="46">
                  <c:v>0.20084685395942439</c:v>
                </c:pt>
                <c:pt idx="47">
                  <c:v>0.20210362702877371</c:v>
                </c:pt>
                <c:pt idx="48">
                  <c:v>0.20283386086121125</c:v>
                </c:pt>
                <c:pt idx="49">
                  <c:v>0.19720748378140823</c:v>
                </c:pt>
                <c:pt idx="50">
                  <c:v>0.21749785883491946</c:v>
                </c:pt>
                <c:pt idx="51">
                  <c:v>0.18589561135464694</c:v>
                </c:pt>
                <c:pt idx="52">
                  <c:v>0.19188247150341661</c:v>
                </c:pt>
                <c:pt idx="53">
                  <c:v>0.21021040966835824</c:v>
                </c:pt>
                <c:pt idx="54">
                  <c:v>0.20926202276030698</c:v>
                </c:pt>
                <c:pt idx="55">
                  <c:v>0.19968403657578201</c:v>
                </c:pt>
                <c:pt idx="56">
                  <c:v>0.19955475738749626</c:v>
                </c:pt>
                <c:pt idx="57">
                  <c:v>0.21449249898983802</c:v>
                </c:pt>
                <c:pt idx="58">
                  <c:v>0.20714074107113575</c:v>
                </c:pt>
                <c:pt idx="59">
                  <c:v>0.20108177236068461</c:v>
                </c:pt>
                <c:pt idx="60">
                  <c:v>0.19386511348147958</c:v>
                </c:pt>
                <c:pt idx="61">
                  <c:v>0.24666032373017691</c:v>
                </c:pt>
                <c:pt idx="62">
                  <c:v>0.27902196085505426</c:v>
                </c:pt>
                <c:pt idx="63">
                  <c:v>0.29428777347042745</c:v>
                </c:pt>
                <c:pt idx="64">
                  <c:v>0.27817581881264236</c:v>
                </c:pt>
                <c:pt idx="65">
                  <c:v>0.26387987927333312</c:v>
                </c:pt>
                <c:pt idx="66">
                  <c:v>0.23388726676388741</c:v>
                </c:pt>
                <c:pt idx="67">
                  <c:v>0.25295807168674156</c:v>
                </c:pt>
                <c:pt idx="68">
                  <c:v>0.22132668455319057</c:v>
                </c:pt>
                <c:pt idx="69">
                  <c:v>0.21212526220640257</c:v>
                </c:pt>
                <c:pt idx="70">
                  <c:v>0.20981952057607306</c:v>
                </c:pt>
                <c:pt idx="71">
                  <c:v>0.20842177671172651</c:v>
                </c:pt>
                <c:pt idx="72">
                  <c:v>0.19351136536694133</c:v>
                </c:pt>
                <c:pt idx="73">
                  <c:v>0.17494095767364182</c:v>
                </c:pt>
                <c:pt idx="74">
                  <c:v>0.15903950260620137</c:v>
                </c:pt>
                <c:pt idx="75">
                  <c:v>0.1345806868480969</c:v>
                </c:pt>
                <c:pt idx="76">
                  <c:v>0.14092253038786368</c:v>
                </c:pt>
                <c:pt idx="77">
                  <c:v>0.12982877063949683</c:v>
                </c:pt>
                <c:pt idx="78">
                  <c:v>0.13135579369212944</c:v>
                </c:pt>
                <c:pt idx="79">
                  <c:v>0.13153354146678573</c:v>
                </c:pt>
                <c:pt idx="80">
                  <c:v>0.12762044061760935</c:v>
                </c:pt>
                <c:pt idx="81">
                  <c:v>0.1300706175719242</c:v>
                </c:pt>
                <c:pt idx="82">
                  <c:v>0.12132655350589669</c:v>
                </c:pt>
                <c:pt idx="83">
                  <c:v>0.115770545632447</c:v>
                </c:pt>
                <c:pt idx="84">
                  <c:v>0.11641373921161123</c:v>
                </c:pt>
                <c:pt idx="85">
                  <c:v>0.12172940712566822</c:v>
                </c:pt>
                <c:pt idx="86">
                  <c:v>0.13455435140525923</c:v>
                </c:pt>
                <c:pt idx="87">
                  <c:v>0.13404980561664553</c:v>
                </c:pt>
                <c:pt idx="88">
                  <c:v>0.11377115448762376</c:v>
                </c:pt>
                <c:pt idx="89">
                  <c:v>0.11921306354682358</c:v>
                </c:pt>
                <c:pt idx="90">
                  <c:v>0.11608992268468865</c:v>
                </c:pt>
                <c:pt idx="91">
                  <c:v>0.12365982559956039</c:v>
                </c:pt>
                <c:pt idx="92">
                  <c:v>0.12467474365703712</c:v>
                </c:pt>
                <c:pt idx="93">
                  <c:v>0.14326033172436931</c:v>
                </c:pt>
                <c:pt idx="94">
                  <c:v>0.13560964244591575</c:v>
                </c:pt>
                <c:pt idx="95">
                  <c:v>0.16009479181090264</c:v>
                </c:pt>
                <c:pt idx="96">
                  <c:v>0.18349875056683057</c:v>
                </c:pt>
                <c:pt idx="97">
                  <c:v>0.20010933398247938</c:v>
                </c:pt>
                <c:pt idx="98">
                  <c:v>0.20898485871004607</c:v>
                </c:pt>
                <c:pt idx="99">
                  <c:v>0.22217162049181755</c:v>
                </c:pt>
                <c:pt idx="100">
                  <c:v>0.25346639889122241</c:v>
                </c:pt>
                <c:pt idx="101">
                  <c:v>0.2630107000207349</c:v>
                </c:pt>
                <c:pt idx="102">
                  <c:v>0.27686991552922674</c:v>
                </c:pt>
                <c:pt idx="103">
                  <c:v>0.29417709962659172</c:v>
                </c:pt>
                <c:pt idx="104">
                  <c:v>0.28165020247090444</c:v>
                </c:pt>
                <c:pt idx="105">
                  <c:v>0.28300754103429421</c:v>
                </c:pt>
                <c:pt idx="106">
                  <c:v>0.28427602186924417</c:v>
                </c:pt>
                <c:pt idx="107">
                  <c:v>0.26664773911486145</c:v>
                </c:pt>
                <c:pt idx="108">
                  <c:v>0.2630591847659946</c:v>
                </c:pt>
                <c:pt idx="109">
                  <c:v>0.26284557709211226</c:v>
                </c:pt>
                <c:pt idx="110">
                  <c:v>0.25205928642461012</c:v>
                </c:pt>
                <c:pt idx="111">
                  <c:v>0.27300495646414141</c:v>
                </c:pt>
                <c:pt idx="112">
                  <c:v>0.25041212834184812</c:v>
                </c:pt>
                <c:pt idx="113">
                  <c:v>0.24901436831861276</c:v>
                </c:pt>
                <c:pt idx="114">
                  <c:v>0.24940219780402542</c:v>
                </c:pt>
                <c:pt idx="115">
                  <c:v>0.23080852221294546</c:v>
                </c:pt>
                <c:pt idx="116">
                  <c:v>0.23425256509520501</c:v>
                </c:pt>
                <c:pt idx="117">
                  <c:v>0.21824386148358399</c:v>
                </c:pt>
                <c:pt idx="118">
                  <c:v>0.19808189754140235</c:v>
                </c:pt>
                <c:pt idx="119">
                  <c:v>0.20244962066533106</c:v>
                </c:pt>
                <c:pt idx="120">
                  <c:v>0.19911334656501473</c:v>
                </c:pt>
                <c:pt idx="121">
                  <c:v>0.20093342922189894</c:v>
                </c:pt>
                <c:pt idx="122">
                  <c:v>0.19857423148554421</c:v>
                </c:pt>
                <c:pt idx="123">
                  <c:v>0.19661093459946077</c:v>
                </c:pt>
                <c:pt idx="124">
                  <c:v>0.1963927815238467</c:v>
                </c:pt>
                <c:pt idx="125">
                  <c:v>0.21437872514190789</c:v>
                </c:pt>
                <c:pt idx="126">
                  <c:v>0.22258744055333216</c:v>
                </c:pt>
                <c:pt idx="127">
                  <c:v>0.2250355121770149</c:v>
                </c:pt>
                <c:pt idx="128">
                  <c:v>0.22714742526391968</c:v>
                </c:pt>
                <c:pt idx="129">
                  <c:v>0.21604198198828434</c:v>
                </c:pt>
                <c:pt idx="130">
                  <c:v>0.21665601167583634</c:v>
                </c:pt>
                <c:pt idx="131">
                  <c:v>0.21774672857724081</c:v>
                </c:pt>
                <c:pt idx="132">
                  <c:v>0.22203472197199792</c:v>
                </c:pt>
                <c:pt idx="133">
                  <c:v>0.20792735373709928</c:v>
                </c:pt>
                <c:pt idx="134">
                  <c:v>0.21031524900881121</c:v>
                </c:pt>
                <c:pt idx="135">
                  <c:v>0.1920286003806739</c:v>
                </c:pt>
                <c:pt idx="136">
                  <c:v>0.19192667568827812</c:v>
                </c:pt>
                <c:pt idx="137">
                  <c:v>0.17082258680717935</c:v>
                </c:pt>
                <c:pt idx="138">
                  <c:v>0.17952585535861468</c:v>
                </c:pt>
                <c:pt idx="139">
                  <c:v>0.17716667378114939</c:v>
                </c:pt>
                <c:pt idx="140">
                  <c:v>0.17581739850317307</c:v>
                </c:pt>
                <c:pt idx="141">
                  <c:v>0.16984986728749446</c:v>
                </c:pt>
                <c:pt idx="142">
                  <c:v>0.1840536686162649</c:v>
                </c:pt>
                <c:pt idx="143">
                  <c:v>0.18784187135976693</c:v>
                </c:pt>
                <c:pt idx="144">
                  <c:v>0.21915688716644224</c:v>
                </c:pt>
                <c:pt idx="145">
                  <c:v>0.20618286840921904</c:v>
                </c:pt>
                <c:pt idx="146">
                  <c:v>0.21110545767829481</c:v>
                </c:pt>
                <c:pt idx="147">
                  <c:v>0.20283265118854274</c:v>
                </c:pt>
                <c:pt idx="148">
                  <c:v>0.20154529969731386</c:v>
                </c:pt>
                <c:pt idx="149">
                  <c:v>0.21130474817707287</c:v>
                </c:pt>
                <c:pt idx="150">
                  <c:v>0.20648183208674764</c:v>
                </c:pt>
                <c:pt idx="151">
                  <c:v>0.20442965323389167</c:v>
                </c:pt>
                <c:pt idx="152">
                  <c:v>0.20393903097912508</c:v>
                </c:pt>
                <c:pt idx="153">
                  <c:v>0.2048600876296201</c:v>
                </c:pt>
                <c:pt idx="154">
                  <c:v>0.20395299025837191</c:v>
                </c:pt>
                <c:pt idx="155">
                  <c:v>0.19624400551447119</c:v>
                </c:pt>
                <c:pt idx="156">
                  <c:v>0.17777204182568987</c:v>
                </c:pt>
                <c:pt idx="157">
                  <c:v>0.19301636827305069</c:v>
                </c:pt>
                <c:pt idx="158">
                  <c:v>0.19820730240055429</c:v>
                </c:pt>
                <c:pt idx="159">
                  <c:v>0.20561734770526011</c:v>
                </c:pt>
                <c:pt idx="160">
                  <c:v>0.20754026352871915</c:v>
                </c:pt>
                <c:pt idx="161">
                  <c:v>0.22073241112322367</c:v>
                </c:pt>
                <c:pt idx="162">
                  <c:v>0.22477161303675403</c:v>
                </c:pt>
                <c:pt idx="163">
                  <c:v>0.20143220363596601</c:v>
                </c:pt>
                <c:pt idx="164">
                  <c:v>0.20139179833500889</c:v>
                </c:pt>
                <c:pt idx="165">
                  <c:v>0.1895834514844929</c:v>
                </c:pt>
                <c:pt idx="166">
                  <c:v>0.20518327348116761</c:v>
                </c:pt>
                <c:pt idx="167">
                  <c:v>0.20428423939533319</c:v>
                </c:pt>
                <c:pt idx="168">
                  <c:v>0.23230380428223818</c:v>
                </c:pt>
                <c:pt idx="169">
                  <c:v>0.22784723150931199</c:v>
                </c:pt>
                <c:pt idx="170">
                  <c:v>0.23059424257219061</c:v>
                </c:pt>
                <c:pt idx="171">
                  <c:v>0.21584594035121854</c:v>
                </c:pt>
                <c:pt idx="172">
                  <c:v>0.21353523543956837</c:v>
                </c:pt>
                <c:pt idx="173">
                  <c:v>0.19925820695376026</c:v>
                </c:pt>
                <c:pt idx="174">
                  <c:v>0.18937366016254961</c:v>
                </c:pt>
                <c:pt idx="175">
                  <c:v>0.19968280533938809</c:v>
                </c:pt>
                <c:pt idx="176">
                  <c:v>0.19715394735212388</c:v>
                </c:pt>
                <c:pt idx="177">
                  <c:v>0.18074978500815578</c:v>
                </c:pt>
                <c:pt idx="178">
                  <c:v>0.16843602917009612</c:v>
                </c:pt>
                <c:pt idx="179">
                  <c:v>0.17217361759937458</c:v>
                </c:pt>
                <c:pt idx="180">
                  <c:v>0.18331899981971164</c:v>
                </c:pt>
                <c:pt idx="181">
                  <c:v>0.18789507337851119</c:v>
                </c:pt>
                <c:pt idx="182">
                  <c:v>0.17936371659163222</c:v>
                </c:pt>
                <c:pt idx="183">
                  <c:v>0.16886421547980043</c:v>
                </c:pt>
                <c:pt idx="184">
                  <c:v>0.17315386400782337</c:v>
                </c:pt>
                <c:pt idx="185">
                  <c:v>0.16231176999151692</c:v>
                </c:pt>
                <c:pt idx="186">
                  <c:v>0.17099783917882766</c:v>
                </c:pt>
                <c:pt idx="187">
                  <c:v>0.17138565250535151</c:v>
                </c:pt>
                <c:pt idx="188">
                  <c:v>0.18345836950420588</c:v>
                </c:pt>
                <c:pt idx="189">
                  <c:v>0.18744238258541979</c:v>
                </c:pt>
                <c:pt idx="190">
                  <c:v>0.20169073777420413</c:v>
                </c:pt>
                <c:pt idx="191">
                  <c:v>0.20379893634052862</c:v>
                </c:pt>
                <c:pt idx="192">
                  <c:v>0.22793230467678061</c:v>
                </c:pt>
                <c:pt idx="193">
                  <c:v>0.1977964617792479</c:v>
                </c:pt>
                <c:pt idx="194">
                  <c:v>0.19893567150535599</c:v>
                </c:pt>
                <c:pt idx="195">
                  <c:v>0.22844353351553542</c:v>
                </c:pt>
                <c:pt idx="196">
                  <c:v>0.23532840686112905</c:v>
                </c:pt>
                <c:pt idx="197">
                  <c:v>0.22107286454333203</c:v>
                </c:pt>
                <c:pt idx="198">
                  <c:v>0.22040447027557672</c:v>
                </c:pt>
                <c:pt idx="199">
                  <c:v>0.22813716503518153</c:v>
                </c:pt>
                <c:pt idx="200">
                  <c:v>0.22081992450304885</c:v>
                </c:pt>
                <c:pt idx="201">
                  <c:v>0.21741846229277165</c:v>
                </c:pt>
                <c:pt idx="202">
                  <c:v>0.21326564408013307</c:v>
                </c:pt>
                <c:pt idx="203">
                  <c:v>0.23112276678672061</c:v>
                </c:pt>
                <c:pt idx="204">
                  <c:v>0.21837184479992089</c:v>
                </c:pt>
                <c:pt idx="205">
                  <c:v>0.19088375766610582</c:v>
                </c:pt>
                <c:pt idx="206">
                  <c:v>0.17944216393313775</c:v>
                </c:pt>
                <c:pt idx="207">
                  <c:v>0.21570563625951292</c:v>
                </c:pt>
                <c:pt idx="208">
                  <c:v>0.21425942380879454</c:v>
                </c:pt>
                <c:pt idx="209">
                  <c:v>0.19801414666264899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'1B - 2B - 3B - 4B'!$Q$1:$T$1</c:f>
              <c:strCache>
                <c:ptCount val="1"/>
                <c:pt idx="0">
                  <c:v>4B</c:v>
                </c:pt>
              </c:strCache>
            </c:strRef>
          </c:tx>
          <c:marker>
            <c:symbol val="none"/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- 4B'!$T$3:$T$212</c:f>
              <c:numCache>
                <c:formatCode>0.000</c:formatCode>
                <c:ptCount val="210"/>
                <c:pt idx="0">
                  <c:v>0.25430702467300065</c:v>
                </c:pt>
                <c:pt idx="1">
                  <c:v>0.28783218797673094</c:v>
                </c:pt>
                <c:pt idx="2">
                  <c:v>0.27608626899183264</c:v>
                </c:pt>
                <c:pt idx="3">
                  <c:v>0.27639329595477502</c:v>
                </c:pt>
                <c:pt idx="4">
                  <c:v>0.27425222705570224</c:v>
                </c:pt>
                <c:pt idx="5">
                  <c:v>0.27537747750256447</c:v>
                </c:pt>
                <c:pt idx="6">
                  <c:v>0.27179019615277328</c:v>
                </c:pt>
                <c:pt idx="7">
                  <c:v>0.28129324349088181</c:v>
                </c:pt>
                <c:pt idx="8">
                  <c:v>0.26735235738296342</c:v>
                </c:pt>
                <c:pt idx="9">
                  <c:v>0.28016212936796442</c:v>
                </c:pt>
                <c:pt idx="10">
                  <c:v>0.28372780603268588</c:v>
                </c:pt>
                <c:pt idx="11">
                  <c:v>0.28485892823504749</c:v>
                </c:pt>
                <c:pt idx="12">
                  <c:v>0.29051945672611612</c:v>
                </c:pt>
                <c:pt idx="13">
                  <c:v>0.30700920439586832</c:v>
                </c:pt>
                <c:pt idx="14">
                  <c:v>0.31411324362664189</c:v>
                </c:pt>
                <c:pt idx="15">
                  <c:v>0.30169172708608744</c:v>
                </c:pt>
                <c:pt idx="16">
                  <c:v>0.28210928352433118</c:v>
                </c:pt>
                <c:pt idx="17">
                  <c:v>0.30413982294810227</c:v>
                </c:pt>
                <c:pt idx="18">
                  <c:v>0.2896792025980911</c:v>
                </c:pt>
                <c:pt idx="19">
                  <c:v>0.27005363586547743</c:v>
                </c:pt>
                <c:pt idx="20">
                  <c:v>0.24766677001124263</c:v>
                </c:pt>
                <c:pt idx="21">
                  <c:v>0.25002596774759639</c:v>
                </c:pt>
                <c:pt idx="22">
                  <c:v>0.25207813852100813</c:v>
                </c:pt>
                <c:pt idx="23">
                  <c:v>0.25147715963852363</c:v>
                </c:pt>
                <c:pt idx="24">
                  <c:v>0.26037572781976137</c:v>
                </c:pt>
                <c:pt idx="25">
                  <c:v>0.2488879008551782</c:v>
                </c:pt>
                <c:pt idx="26">
                  <c:v>0.25077041137768047</c:v>
                </c:pt>
                <c:pt idx="27">
                  <c:v>0.26337373805266828</c:v>
                </c:pt>
                <c:pt idx="28">
                  <c:v>0.28314700443248109</c:v>
                </c:pt>
                <c:pt idx="29">
                  <c:v>0.27404614757973222</c:v>
                </c:pt>
                <c:pt idx="30">
                  <c:v>0.28271984243940934</c:v>
                </c:pt>
                <c:pt idx="31">
                  <c:v>0.28435552658927277</c:v>
                </c:pt>
                <c:pt idx="32">
                  <c:v>0.27187709801995702</c:v>
                </c:pt>
                <c:pt idx="33">
                  <c:v>0.27315682834369576</c:v>
                </c:pt>
                <c:pt idx="34">
                  <c:v>0.27568568633095936</c:v>
                </c:pt>
                <c:pt idx="35">
                  <c:v>0.27916476486033082</c:v>
                </c:pt>
                <c:pt idx="36">
                  <c:v>0.2794911207563649</c:v>
                </c:pt>
                <c:pt idx="37">
                  <c:v>0.28367310286061637</c:v>
                </c:pt>
                <c:pt idx="38">
                  <c:v>0.2964231406115711</c:v>
                </c:pt>
                <c:pt idx="39">
                  <c:v>0.31031012849554218</c:v>
                </c:pt>
                <c:pt idx="40">
                  <c:v>0.30672284714575071</c:v>
                </c:pt>
                <c:pt idx="41">
                  <c:v>0.28873150963551192</c:v>
                </c:pt>
                <c:pt idx="42">
                  <c:v>0.28903852851901002</c:v>
                </c:pt>
                <c:pt idx="43">
                  <c:v>0.28755191076733483</c:v>
                </c:pt>
                <c:pt idx="44">
                  <c:v>0.29606266562204803</c:v>
                </c:pt>
                <c:pt idx="45">
                  <c:v>0.29694830449123905</c:v>
                </c:pt>
                <c:pt idx="46">
                  <c:v>0.30070523801249543</c:v>
                </c:pt>
                <c:pt idx="47">
                  <c:v>0.32540696541688335</c:v>
                </c:pt>
                <c:pt idx="48">
                  <c:v>0.33054859199741948</c:v>
                </c:pt>
                <c:pt idx="49">
                  <c:v>0.32682448033224426</c:v>
                </c:pt>
                <c:pt idx="50">
                  <c:v>0.33414892415227748</c:v>
                </c:pt>
                <c:pt idx="51">
                  <c:v>0.34539859446667825</c:v>
                </c:pt>
                <c:pt idx="52">
                  <c:v>0.33986109127420416</c:v>
                </c:pt>
                <c:pt idx="53">
                  <c:v>0.33870127961592933</c:v>
                </c:pt>
                <c:pt idx="54">
                  <c:v>0.34087104605035995</c:v>
                </c:pt>
                <c:pt idx="55">
                  <c:v>0.33123588923923164</c:v>
                </c:pt>
                <c:pt idx="56">
                  <c:v>0.32660636765385143</c:v>
                </c:pt>
                <c:pt idx="57">
                  <c:v>0.35274735290349901</c:v>
                </c:pt>
                <c:pt idx="58">
                  <c:v>0.34621426866608418</c:v>
                </c:pt>
                <c:pt idx="59">
                  <c:v>0.33977984479785334</c:v>
                </c:pt>
                <c:pt idx="60">
                  <c:v>0.34639310896180897</c:v>
                </c:pt>
                <c:pt idx="61">
                  <c:v>0.34307244927400338</c:v>
                </c:pt>
                <c:pt idx="62">
                  <c:v>0.32149920814726157</c:v>
                </c:pt>
                <c:pt idx="63">
                  <c:v>0.30738013214676296</c:v>
                </c:pt>
                <c:pt idx="64">
                  <c:v>0.31462850236613504</c:v>
                </c:pt>
                <c:pt idx="65">
                  <c:v>0.30723634722592025</c:v>
                </c:pt>
                <c:pt idx="66">
                  <c:v>0.3021705194893119</c:v>
                </c:pt>
                <c:pt idx="67">
                  <c:v>0.28965383942634015</c:v>
                </c:pt>
                <c:pt idx="68">
                  <c:v>0.28691270011896158</c:v>
                </c:pt>
                <c:pt idx="69">
                  <c:v>0.2876420658744413</c:v>
                </c:pt>
                <c:pt idx="70">
                  <c:v>0.27127830883143034</c:v>
                </c:pt>
                <c:pt idx="71">
                  <c:v>0.27270474215169044</c:v>
                </c:pt>
                <c:pt idx="72">
                  <c:v>0.26990034409754143</c:v>
                </c:pt>
                <c:pt idx="73">
                  <c:v>0.27189234659842626</c:v>
                </c:pt>
                <c:pt idx="74">
                  <c:v>0.27396429650229659</c:v>
                </c:pt>
                <c:pt idx="75">
                  <c:v>0.27236903381227873</c:v>
                </c:pt>
                <c:pt idx="76">
                  <c:v>0.27071275580969345</c:v>
                </c:pt>
                <c:pt idx="77">
                  <c:v>0.2681758102986827</c:v>
                </c:pt>
                <c:pt idx="78">
                  <c:v>0.25408887967683086</c:v>
                </c:pt>
                <c:pt idx="79">
                  <c:v>0.25446498523775507</c:v>
                </c:pt>
                <c:pt idx="80">
                  <c:v>0.25125300280606849</c:v>
                </c:pt>
                <c:pt idx="81">
                  <c:v>0.24787216676629142</c:v>
                </c:pt>
                <c:pt idx="82">
                  <c:v>0.23848384440724554</c:v>
                </c:pt>
                <c:pt idx="83">
                  <c:v>0.25733606221600791</c:v>
                </c:pt>
                <c:pt idx="84">
                  <c:v>0.25516048400981006</c:v>
                </c:pt>
                <c:pt idx="85">
                  <c:v>0.2701516817181755</c:v>
                </c:pt>
                <c:pt idx="86">
                  <c:v>0.27769244497976775</c:v>
                </c:pt>
                <c:pt idx="87">
                  <c:v>0.27608197767738257</c:v>
                </c:pt>
                <c:pt idx="88">
                  <c:v>0.26510624762851298</c:v>
                </c:pt>
                <c:pt idx="89">
                  <c:v>0.26766963916123493</c:v>
                </c:pt>
                <c:pt idx="90">
                  <c:v>0.25553952709166627</c:v>
                </c:pt>
                <c:pt idx="91">
                  <c:v>0.25684839706868451</c:v>
                </c:pt>
                <c:pt idx="92">
                  <c:v>0.24926541911041122</c:v>
                </c:pt>
                <c:pt idx="93">
                  <c:v>0.25495420301891503</c:v>
                </c:pt>
                <c:pt idx="94">
                  <c:v>0.2663418904484906</c:v>
                </c:pt>
                <c:pt idx="95">
                  <c:v>0.26379738573093803</c:v>
                </c:pt>
                <c:pt idx="96">
                  <c:v>0.26387230033902015</c:v>
                </c:pt>
                <c:pt idx="97">
                  <c:v>0.26265230424932989</c:v>
                </c:pt>
                <c:pt idx="98">
                  <c:v>0.2548049561427192</c:v>
                </c:pt>
                <c:pt idx="99">
                  <c:v>0.25479099686347273</c:v>
                </c:pt>
                <c:pt idx="100">
                  <c:v>0.24621923477563662</c:v>
                </c:pt>
                <c:pt idx="101">
                  <c:v>0.25026430844466729</c:v>
                </c:pt>
                <c:pt idx="102">
                  <c:v>0.2647249449535663</c:v>
                </c:pt>
                <c:pt idx="103">
                  <c:v>0.2661437328680013</c:v>
                </c:pt>
                <c:pt idx="104">
                  <c:v>0.26304122625581006</c:v>
                </c:pt>
                <c:pt idx="105">
                  <c:v>0.24194468850181022</c:v>
                </c:pt>
                <c:pt idx="106">
                  <c:v>0.24698246910620497</c:v>
                </c:pt>
                <c:pt idx="107">
                  <c:v>0.24687426628578465</c:v>
                </c:pt>
                <c:pt idx="108">
                  <c:v>0.23747032143478217</c:v>
                </c:pt>
                <c:pt idx="109">
                  <c:v>0.23929085428903427</c:v>
                </c:pt>
                <c:pt idx="110">
                  <c:v>0.22128555749954898</c:v>
                </c:pt>
                <c:pt idx="111">
                  <c:v>0.21509447931607903</c:v>
                </c:pt>
                <c:pt idx="112">
                  <c:v>0.20856095296074056</c:v>
                </c:pt>
                <c:pt idx="113">
                  <c:v>0.19562236814370956</c:v>
                </c:pt>
                <c:pt idx="114">
                  <c:v>0.19129986544182778</c:v>
                </c:pt>
                <c:pt idx="115">
                  <c:v>0.18709493416263182</c:v>
                </c:pt>
                <c:pt idx="116">
                  <c:v>0.17628019464221434</c:v>
                </c:pt>
                <c:pt idx="117">
                  <c:v>0.17512928522995083</c:v>
                </c:pt>
                <c:pt idx="118">
                  <c:v>0.18274441664631408</c:v>
                </c:pt>
                <c:pt idx="119">
                  <c:v>0.17325487031063996</c:v>
                </c:pt>
                <c:pt idx="120">
                  <c:v>0.18903830375802641</c:v>
                </c:pt>
                <c:pt idx="121">
                  <c:v>0.20398912040376713</c:v>
                </c:pt>
                <c:pt idx="122">
                  <c:v>0.2096846003198844</c:v>
                </c:pt>
                <c:pt idx="123">
                  <c:v>0.20892024739395887</c:v>
                </c:pt>
                <c:pt idx="124">
                  <c:v>0.23504558591331773</c:v>
                </c:pt>
                <c:pt idx="125">
                  <c:v>0.24143590611890092</c:v>
                </c:pt>
                <c:pt idx="126">
                  <c:v>0.22601966790698375</c:v>
                </c:pt>
                <c:pt idx="127">
                  <c:v>0.21831242251841218</c:v>
                </c:pt>
                <c:pt idx="128">
                  <c:v>0.22962038021881584</c:v>
                </c:pt>
                <c:pt idx="129">
                  <c:v>0.20942926046446525</c:v>
                </c:pt>
                <c:pt idx="130">
                  <c:v>0.21015323232776673</c:v>
                </c:pt>
                <c:pt idx="131">
                  <c:v>0.19531604814002179</c:v>
                </c:pt>
                <c:pt idx="132">
                  <c:v>0.19589135997765952</c:v>
                </c:pt>
                <c:pt idx="133">
                  <c:v>0.18993732976441563</c:v>
                </c:pt>
                <c:pt idx="134">
                  <c:v>0.1792245149363946</c:v>
                </c:pt>
                <c:pt idx="135">
                  <c:v>0.19267791453903885</c:v>
                </c:pt>
                <c:pt idx="136">
                  <c:v>0.19288255045333036</c:v>
                </c:pt>
                <c:pt idx="137">
                  <c:v>0.18822613264887197</c:v>
                </c:pt>
                <c:pt idx="138">
                  <c:v>0.18159290887645121</c:v>
                </c:pt>
                <c:pt idx="139">
                  <c:v>0.170562846565155</c:v>
                </c:pt>
                <c:pt idx="140">
                  <c:v>0.16902020102056578</c:v>
                </c:pt>
                <c:pt idx="141">
                  <c:v>0.17254010273048492</c:v>
                </c:pt>
                <c:pt idx="142">
                  <c:v>0.18756630034056443</c:v>
                </c:pt>
                <c:pt idx="143">
                  <c:v>0.1861335888922801</c:v>
                </c:pt>
                <c:pt idx="144">
                  <c:v>0.1742368102723604</c:v>
                </c:pt>
                <c:pt idx="145">
                  <c:v>0.19188071551869906</c:v>
                </c:pt>
                <c:pt idx="146">
                  <c:v>0.18378081744418043</c:v>
                </c:pt>
                <c:pt idx="147">
                  <c:v>0.18676800414733272</c:v>
                </c:pt>
                <c:pt idx="148">
                  <c:v>0.18856164078250667</c:v>
                </c:pt>
                <c:pt idx="149">
                  <c:v>0.18195643990396579</c:v>
                </c:pt>
                <c:pt idx="150">
                  <c:v>0.1790433645936981</c:v>
                </c:pt>
                <c:pt idx="151">
                  <c:v>0.17773450269612379</c:v>
                </c:pt>
                <c:pt idx="152">
                  <c:v>0.1767326596820476</c:v>
                </c:pt>
                <c:pt idx="153">
                  <c:v>0.19227816900280628</c:v>
                </c:pt>
                <c:pt idx="154">
                  <c:v>0.19389405786332264</c:v>
                </c:pt>
                <c:pt idx="155">
                  <c:v>0.1792408995782579</c:v>
                </c:pt>
                <c:pt idx="156">
                  <c:v>0.18166919207148202</c:v>
                </c:pt>
                <c:pt idx="157">
                  <c:v>0.18136216510853997</c:v>
                </c:pt>
                <c:pt idx="158">
                  <c:v>0.18404816085885017</c:v>
                </c:pt>
                <c:pt idx="159">
                  <c:v>0.18917137558672889</c:v>
                </c:pt>
                <c:pt idx="160">
                  <c:v>0.19641862904670165</c:v>
                </c:pt>
                <c:pt idx="161">
                  <c:v>0.19849060318890474</c:v>
                </c:pt>
                <c:pt idx="162">
                  <c:v>0.19914503817741386</c:v>
                </c:pt>
                <c:pt idx="163">
                  <c:v>0.19074710913787837</c:v>
                </c:pt>
                <c:pt idx="164">
                  <c:v>0.18969677329909826</c:v>
                </c:pt>
                <c:pt idx="165">
                  <c:v>0.19218525022373747</c:v>
                </c:pt>
                <c:pt idx="166">
                  <c:v>0.19446056159241731</c:v>
                </c:pt>
                <c:pt idx="167">
                  <c:v>0.20136041510626757</c:v>
                </c:pt>
                <c:pt idx="168">
                  <c:v>0.21256968819915481</c:v>
                </c:pt>
                <c:pt idx="169">
                  <c:v>0.22086727749790772</c:v>
                </c:pt>
                <c:pt idx="170">
                  <c:v>0.22930719679001349</c:v>
                </c:pt>
                <c:pt idx="171">
                  <c:v>0.25251732700251706</c:v>
                </c:pt>
                <c:pt idx="172">
                  <c:v>0.25257080734687476</c:v>
                </c:pt>
                <c:pt idx="173">
                  <c:v>0.27320945042346395</c:v>
                </c:pt>
                <c:pt idx="174">
                  <c:v>0.27148319342816396</c:v>
                </c:pt>
                <c:pt idx="175">
                  <c:v>0.26717463384663925</c:v>
                </c:pt>
                <c:pt idx="176">
                  <c:v>0.26971157935765061</c:v>
                </c:pt>
                <c:pt idx="177">
                  <c:v>0.23984279216058188</c:v>
                </c:pt>
                <c:pt idx="178">
                  <c:v>0.23982971711718101</c:v>
                </c:pt>
                <c:pt idx="179">
                  <c:v>0.23890866046668663</c:v>
                </c:pt>
                <c:pt idx="180">
                  <c:v>0.23463963810916222</c:v>
                </c:pt>
                <c:pt idx="181">
                  <c:v>0.23298336010657722</c:v>
                </c:pt>
                <c:pt idx="182">
                  <c:v>0.24878153181007401</c:v>
                </c:pt>
                <c:pt idx="183">
                  <c:v>0.27886890612123522</c:v>
                </c:pt>
                <c:pt idx="184">
                  <c:v>0.29146096714854669</c:v>
                </c:pt>
                <c:pt idx="185">
                  <c:v>0.28979658546332643</c:v>
                </c:pt>
                <c:pt idx="186">
                  <c:v>0.30633809028099468</c:v>
                </c:pt>
                <c:pt idx="187">
                  <c:v>0.3100465632953241</c:v>
                </c:pt>
                <c:pt idx="188">
                  <c:v>0.30731037576219949</c:v>
                </c:pt>
                <c:pt idx="189">
                  <c:v>0.28461232630651939</c:v>
                </c:pt>
                <c:pt idx="190">
                  <c:v>0.28108916027338943</c:v>
                </c:pt>
                <c:pt idx="191">
                  <c:v>0.26066101678714421</c:v>
                </c:pt>
                <c:pt idx="192">
                  <c:v>0.25695254377281446</c:v>
                </c:pt>
                <c:pt idx="193">
                  <c:v>0.25896433348360148</c:v>
                </c:pt>
                <c:pt idx="194">
                  <c:v>0.26766535052138929</c:v>
                </c:pt>
                <c:pt idx="195">
                  <c:v>0.28108915219394487</c:v>
                </c:pt>
                <c:pt idx="196">
                  <c:v>0.27834801288656624</c:v>
                </c:pt>
                <c:pt idx="197">
                  <c:v>0.27314705844450587</c:v>
                </c:pt>
                <c:pt idx="198">
                  <c:v>0.28137532723313091</c:v>
                </c:pt>
                <c:pt idx="199">
                  <c:v>0.27783653870804398</c:v>
                </c:pt>
                <c:pt idx="200">
                  <c:v>0.25944209705963334</c:v>
                </c:pt>
                <c:pt idx="201">
                  <c:v>0.26202504196955639</c:v>
                </c:pt>
                <c:pt idx="202">
                  <c:v>0.24607280826877337</c:v>
                </c:pt>
                <c:pt idx="203">
                  <c:v>0.24245908089727128</c:v>
                </c:pt>
                <c:pt idx="204">
                  <c:v>0.25417182210744571</c:v>
                </c:pt>
                <c:pt idx="205">
                  <c:v>0.23838926481646097</c:v>
                </c:pt>
                <c:pt idx="206">
                  <c:v>0.23448742153551796</c:v>
                </c:pt>
                <c:pt idx="207">
                  <c:v>0.23485047629137407</c:v>
                </c:pt>
                <c:pt idx="208">
                  <c:v>0.23283871081891946</c:v>
                </c:pt>
                <c:pt idx="209">
                  <c:v>0.23212016051374915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'1B - 2B - 3B - 4B'!$A$3:$A$212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'1B - 2B - 3B - 4B'!$U$3:$U$212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778624"/>
        <c:axId val="171779200"/>
      </c:scatterChart>
      <c:valAx>
        <c:axId val="17177862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1779200"/>
        <c:crosses val="autoZero"/>
        <c:crossBetween val="midCat"/>
      </c:valAx>
      <c:valAx>
        <c:axId val="17177920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71778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238125</xdr:colOff>
      <xdr:row>2</xdr:row>
      <xdr:rowOff>100012</xdr:rowOff>
    </xdr:from>
    <xdr:to>
      <xdr:col>20</xdr:col>
      <xdr:colOff>46038</xdr:colOff>
      <xdr:row>38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14.93799973</v>
      </c>
      <c r="C2">
        <v>0.31514001000000003</v>
      </c>
      <c r="D2">
        <v>33.737998959999999</v>
      </c>
      <c r="E2">
        <v>0.24687000000000001</v>
      </c>
      <c r="F2">
        <v>31.336000439999999</v>
      </c>
      <c r="G2">
        <v>0.87699996999999996</v>
      </c>
      <c r="H2">
        <v>29.989999770000001</v>
      </c>
      <c r="J2" s="2">
        <f>TREND(Calibration!$A$2:$A$4,Calibration!$B$2:$B$4,C2)</f>
        <v>369.96257865119901</v>
      </c>
      <c r="K2" s="2">
        <f>TREND(Calibration!$A$2:$A$4,Calibration!$C$2:$C$4,E2)</f>
        <v>410.9049052341984</v>
      </c>
      <c r="L2" s="2">
        <f>TREND(Calibration!$A$2:$A$4,Calibration!$D$2:$D$4,G2)</f>
        <v>634.42602977783201</v>
      </c>
    </row>
    <row r="3" spans="1:12" x14ac:dyDescent="0.25">
      <c r="A3">
        <v>5081</v>
      </c>
      <c r="B3">
        <v>14.85999966</v>
      </c>
      <c r="C3">
        <v>0.31486999999999998</v>
      </c>
      <c r="D3">
        <v>33.741001130000001</v>
      </c>
      <c r="E3">
        <v>0.24687000000000001</v>
      </c>
      <c r="F3">
        <v>31.26600075</v>
      </c>
      <c r="G3">
        <v>0.87269998000000004</v>
      </c>
      <c r="H3">
        <v>29.969999309999999</v>
      </c>
      <c r="J3" s="2">
        <f>TREND(Calibration!$A$2:$A$4,Calibration!$B$2:$B$4,C3)</f>
        <v>368.76845816219088</v>
      </c>
      <c r="K3" s="2">
        <f>TREND(Calibration!$A$2:$A$4,Calibration!$C$2:$C$4,E3)</f>
        <v>410.9049052341984</v>
      </c>
      <c r="L3" s="2">
        <f>TREND(Calibration!$A$2:$A$4,Calibration!$D$2:$D$4,G3)</f>
        <v>631.37868956461705</v>
      </c>
    </row>
    <row r="4" spans="1:12" x14ac:dyDescent="0.25">
      <c r="A4">
        <v>10166</v>
      </c>
      <c r="B4">
        <v>14.80500031</v>
      </c>
      <c r="C4">
        <v>0.31518998999999998</v>
      </c>
      <c r="D4">
        <v>33.759998320000001</v>
      </c>
      <c r="E4">
        <v>0.24660000000000001</v>
      </c>
      <c r="F4">
        <v>31.349000929999999</v>
      </c>
      <c r="G4">
        <v>0.87650001</v>
      </c>
      <c r="H4">
        <v>29.966999049999998</v>
      </c>
      <c r="J4" s="2">
        <f>TREND(Calibration!$A$2:$A$4,Calibration!$B$2:$B$4,C4)</f>
        <v>370.18361543517199</v>
      </c>
      <c r="K4" s="2">
        <f>TREND(Calibration!$A$2:$A$4,Calibration!$C$2:$C$4,E4)</f>
        <v>408.79711687668623</v>
      </c>
      <c r="L4" s="2">
        <f>TREND(Calibration!$A$2:$A$4,Calibration!$D$2:$D$4,G4)</f>
        <v>634.07171541593846</v>
      </c>
    </row>
    <row r="5" spans="1:12" x14ac:dyDescent="0.25">
      <c r="A5">
        <v>15159</v>
      </c>
      <c r="B5">
        <v>14.81099987</v>
      </c>
      <c r="C5">
        <v>0.31529998999999997</v>
      </c>
      <c r="D5">
        <v>33.722000119999997</v>
      </c>
      <c r="E5">
        <v>0.24654000000000001</v>
      </c>
      <c r="F5">
        <v>31.281999590000002</v>
      </c>
      <c r="G5">
        <v>0.87220001000000003</v>
      </c>
      <c r="H5">
        <v>29.95100021</v>
      </c>
      <c r="J5" s="2">
        <f>TREND(Calibration!$A$2:$A$4,Calibration!$B$2:$B$4,C5)</f>
        <v>370.67009095011917</v>
      </c>
      <c r="K5" s="2">
        <f>TREND(Calibration!$A$2:$A$4,Calibration!$C$2:$C$4,E5)</f>
        <v>408.32871946390583</v>
      </c>
      <c r="L5" s="2">
        <f>TREND(Calibration!$A$2:$A$4,Calibration!$D$2:$D$4,G5)</f>
        <v>631.02436811586927</v>
      </c>
    </row>
    <row r="6" spans="1:12" x14ac:dyDescent="0.25">
      <c r="A6">
        <v>20075</v>
      </c>
      <c r="B6">
        <v>14.88300037</v>
      </c>
      <c r="C6">
        <v>0.31681000999999998</v>
      </c>
      <c r="D6">
        <v>33.731998439999998</v>
      </c>
      <c r="E6">
        <v>0.24687000000000001</v>
      </c>
      <c r="F6">
        <v>31.259000780000001</v>
      </c>
      <c r="G6">
        <v>0.87269998000000004</v>
      </c>
      <c r="H6">
        <v>29.94199944</v>
      </c>
      <c r="J6" s="2">
        <f>TREND(Calibration!$A$2:$A$4,Calibration!$B$2:$B$4,C6)</f>
        <v>377.34816146903245</v>
      </c>
      <c r="K6" s="2">
        <f>TREND(Calibration!$A$2:$A$4,Calibration!$C$2:$C$4,E6)</f>
        <v>410.9049052341984</v>
      </c>
      <c r="L6" s="2">
        <f>TREND(Calibration!$A$2:$A$4,Calibration!$D$2:$D$4,G6)</f>
        <v>631.37868956461705</v>
      </c>
    </row>
    <row r="7" spans="1:12" x14ac:dyDescent="0.25">
      <c r="A7">
        <v>25078</v>
      </c>
      <c r="B7">
        <v>14.993000029999999</v>
      </c>
      <c r="C7">
        <v>0.31795001000000001</v>
      </c>
      <c r="D7">
        <v>33.722000119999997</v>
      </c>
      <c r="E7">
        <v>0.24648999999999999</v>
      </c>
      <c r="F7">
        <v>31.288000109999999</v>
      </c>
      <c r="G7">
        <v>0.87379998000000003</v>
      </c>
      <c r="H7">
        <v>29.909999849999998</v>
      </c>
      <c r="J7" s="2">
        <f>TREND(Calibration!$A$2:$A$4,Calibration!$B$2:$B$4,C7)</f>
        <v>382.38981680575716</v>
      </c>
      <c r="K7" s="2">
        <f>TREND(Calibration!$A$2:$A$4,Calibration!$C$2:$C$4,E7)</f>
        <v>407.93838828658841</v>
      </c>
      <c r="L7" s="2">
        <f>TREND(Calibration!$A$2:$A$4,Calibration!$D$2:$D$4,G7)</f>
        <v>632.15824352509992</v>
      </c>
    </row>
    <row r="8" spans="1:12" x14ac:dyDescent="0.25">
      <c r="A8">
        <v>30076</v>
      </c>
      <c r="B8">
        <v>15.05799961</v>
      </c>
      <c r="C8">
        <v>0.31827</v>
      </c>
      <c r="D8">
        <v>33.73500061</v>
      </c>
      <c r="E8">
        <v>0.24687000000000001</v>
      </c>
      <c r="F8">
        <v>31.268999099999998</v>
      </c>
      <c r="G8">
        <v>0.87</v>
      </c>
      <c r="H8">
        <v>29.934999470000001</v>
      </c>
      <c r="J8" s="2">
        <f>TREND(Calibration!$A$2:$A$4,Calibration!$B$2:$B$4,C8)</f>
        <v>383.80497407873827</v>
      </c>
      <c r="K8" s="2">
        <f>TREND(Calibration!$A$2:$A$4,Calibration!$C$2:$C$4,E8)</f>
        <v>410.9049052341984</v>
      </c>
      <c r="L8" s="2">
        <f>TREND(Calibration!$A$2:$A$4,Calibration!$D$2:$D$4,G8)</f>
        <v>629.46525310804941</v>
      </c>
    </row>
    <row r="9" spans="1:12" x14ac:dyDescent="0.25">
      <c r="A9">
        <v>35172</v>
      </c>
      <c r="B9">
        <v>15.10999966</v>
      </c>
      <c r="C9">
        <v>0.31492000999999997</v>
      </c>
      <c r="D9">
        <v>33.731998439999998</v>
      </c>
      <c r="E9">
        <v>0.24648999999999999</v>
      </c>
      <c r="F9">
        <v>31.31399918</v>
      </c>
      <c r="G9">
        <v>0.87919997999999999</v>
      </c>
      <c r="H9">
        <v>29.966999049999998</v>
      </c>
      <c r="J9" s="2">
        <f>TREND(Calibration!$A$2:$A$4,Calibration!$B$2:$B$4,C9)</f>
        <v>368.98962762130441</v>
      </c>
      <c r="K9" s="2">
        <f>TREND(Calibration!$A$2:$A$4,Calibration!$C$2:$C$4,E9)</f>
        <v>407.93838828658841</v>
      </c>
      <c r="L9" s="2">
        <f>TREND(Calibration!$A$2:$A$4,Calibration!$D$2:$D$4,G9)</f>
        <v>635.98514478565187</v>
      </c>
    </row>
    <row r="10" spans="1:12" x14ac:dyDescent="0.25">
      <c r="A10">
        <v>40076</v>
      </c>
      <c r="B10">
        <v>15.11900043</v>
      </c>
      <c r="C10">
        <v>0.31426999</v>
      </c>
      <c r="D10">
        <v>33.7179985</v>
      </c>
      <c r="E10">
        <v>0.24692</v>
      </c>
      <c r="F10">
        <v>31.367000579999999</v>
      </c>
      <c r="G10">
        <v>0.87650001</v>
      </c>
      <c r="H10">
        <v>29.958000179999999</v>
      </c>
      <c r="J10" s="2">
        <f>TREND(Calibration!$A$2:$A$4,Calibration!$B$2:$B$4,C10)</f>
        <v>366.11491112834165</v>
      </c>
      <c r="K10" s="2">
        <f>TREND(Calibration!$A$2:$A$4,Calibration!$C$2:$C$4,E10)</f>
        <v>411.29523641151536</v>
      </c>
      <c r="L10" s="2">
        <f>TREND(Calibration!$A$2:$A$4,Calibration!$D$2:$D$4,G10)</f>
        <v>634.07171541593846</v>
      </c>
    </row>
    <row r="11" spans="1:12" x14ac:dyDescent="0.25">
      <c r="A11">
        <v>45076</v>
      </c>
      <c r="B11">
        <v>15.05799961</v>
      </c>
      <c r="C11">
        <v>0.31492000999999997</v>
      </c>
      <c r="D11">
        <v>33.729999540000001</v>
      </c>
      <c r="E11">
        <v>0.24692</v>
      </c>
      <c r="F11">
        <v>31.332000730000001</v>
      </c>
      <c r="G11">
        <v>0.87220001000000003</v>
      </c>
      <c r="H11">
        <v>29.93899918</v>
      </c>
      <c r="J11" s="2">
        <f>TREND(Calibration!$A$2:$A$4,Calibration!$B$2:$B$4,C11)</f>
        <v>368.98962762130441</v>
      </c>
      <c r="K11" s="2">
        <f>TREND(Calibration!$A$2:$A$4,Calibration!$C$2:$C$4,E11)</f>
        <v>411.29523641151536</v>
      </c>
      <c r="L11" s="2">
        <f>TREND(Calibration!$A$2:$A$4,Calibration!$D$2:$D$4,G11)</f>
        <v>631.02436811586927</v>
      </c>
    </row>
    <row r="12" spans="1:12" x14ac:dyDescent="0.25">
      <c r="A12">
        <v>50238</v>
      </c>
      <c r="B12">
        <v>14.93799973</v>
      </c>
      <c r="C12">
        <v>0.31557000000000002</v>
      </c>
      <c r="D12">
        <v>33.73500061</v>
      </c>
      <c r="E12">
        <v>0.24687000000000001</v>
      </c>
      <c r="F12">
        <v>31.278999330000001</v>
      </c>
      <c r="G12">
        <v>0.87860000000000005</v>
      </c>
      <c r="H12">
        <v>29.916000369999999</v>
      </c>
      <c r="J12" s="2">
        <f>TREND(Calibration!$A$2:$A$4,Calibration!$B$2:$B$4,C12)</f>
        <v>371.8642114391273</v>
      </c>
      <c r="K12" s="2">
        <f>TREND(Calibration!$A$2:$A$4,Calibration!$C$2:$C$4,E12)</f>
        <v>410.9049052341984</v>
      </c>
      <c r="L12" s="2">
        <f>TREND(Calibration!$A$2:$A$4,Calibration!$D$2:$D$4,G12)</f>
        <v>635.55994770818779</v>
      </c>
    </row>
    <row r="13" spans="1:12" x14ac:dyDescent="0.25">
      <c r="A13">
        <v>55076</v>
      </c>
      <c r="B13">
        <v>14.89599991</v>
      </c>
      <c r="C13">
        <v>0.31400001</v>
      </c>
      <c r="D13">
        <v>33.70299911</v>
      </c>
      <c r="E13">
        <v>0.24687000000000001</v>
      </c>
      <c r="F13">
        <v>31.340000150000002</v>
      </c>
      <c r="G13">
        <v>0.87699996999999996</v>
      </c>
      <c r="H13">
        <v>29.966999049999998</v>
      </c>
      <c r="J13" s="2">
        <f>TREND(Calibration!$A$2:$A$4,Calibration!$B$2:$B$4,C13)</f>
        <v>364.92092331447407</v>
      </c>
      <c r="K13" s="2">
        <f>TREND(Calibration!$A$2:$A$4,Calibration!$C$2:$C$4,E13)</f>
        <v>410.9049052341984</v>
      </c>
      <c r="L13" s="2">
        <f>TREND(Calibration!$A$2:$A$4,Calibration!$D$2:$D$4,G13)</f>
        <v>634.42602977783201</v>
      </c>
    </row>
    <row r="14" spans="1:12" x14ac:dyDescent="0.25">
      <c r="A14">
        <v>60076</v>
      </c>
      <c r="B14">
        <v>14.869999890000001</v>
      </c>
      <c r="C14">
        <v>0.31773001000000001</v>
      </c>
      <c r="D14">
        <v>33.731998439999998</v>
      </c>
      <c r="E14">
        <v>0.24687000000000001</v>
      </c>
      <c r="F14">
        <v>31.31399918</v>
      </c>
      <c r="G14">
        <v>0.87589996999999997</v>
      </c>
      <c r="H14">
        <v>29.95100021</v>
      </c>
      <c r="J14" s="2">
        <f>TREND(Calibration!$A$2:$A$4,Calibration!$B$2:$B$4,C14)</f>
        <v>381.41686577586302</v>
      </c>
      <c r="K14" s="2">
        <f>TREND(Calibration!$A$2:$A$4,Calibration!$C$2:$C$4,E14)</f>
        <v>410.9049052341984</v>
      </c>
      <c r="L14" s="2">
        <f>TREND(Calibration!$A$2:$A$4,Calibration!$D$2:$D$4,G14)</f>
        <v>633.64647581734926</v>
      </c>
    </row>
    <row r="15" spans="1:12" x14ac:dyDescent="0.25">
      <c r="A15">
        <v>65082</v>
      </c>
      <c r="B15">
        <v>14.87300014</v>
      </c>
      <c r="C15">
        <v>0.31486999999999998</v>
      </c>
      <c r="D15">
        <v>33.737998959999999</v>
      </c>
      <c r="E15">
        <v>0.24687000000000001</v>
      </c>
      <c r="F15">
        <v>31.329999919999999</v>
      </c>
      <c r="G15">
        <v>0.87159997</v>
      </c>
      <c r="H15">
        <v>29.94199944</v>
      </c>
      <c r="J15" s="2">
        <f>TREND(Calibration!$A$2:$A$4,Calibration!$B$2:$B$4,C15)</f>
        <v>368.76845816219088</v>
      </c>
      <c r="K15" s="2">
        <f>TREND(Calibration!$A$2:$A$4,Calibration!$C$2:$C$4,E15)</f>
        <v>410.9049052341984</v>
      </c>
      <c r="L15" s="2">
        <f>TREND(Calibration!$A$2:$A$4,Calibration!$D$2:$D$4,G15)</f>
        <v>630.59912851728006</v>
      </c>
    </row>
    <row r="16" spans="1:12" x14ac:dyDescent="0.25">
      <c r="A16">
        <v>70076</v>
      </c>
      <c r="B16">
        <v>14.97000027</v>
      </c>
      <c r="C16">
        <v>0.32049</v>
      </c>
      <c r="D16">
        <v>33.754001619999997</v>
      </c>
      <c r="E16">
        <v>0.24714000999999999</v>
      </c>
      <c r="F16">
        <v>31.26600075</v>
      </c>
      <c r="G16">
        <v>0.86350000000000005</v>
      </c>
      <c r="H16">
        <v>29.937999730000001</v>
      </c>
      <c r="J16" s="2">
        <f>TREND(Calibration!$A$2:$A$4,Calibration!$B$2:$B$4,C16)</f>
        <v>393.62293447130742</v>
      </c>
      <c r="K16" s="2">
        <f>TREND(Calibration!$A$2:$A$4,Calibration!$C$2:$C$4,E16)</f>
        <v>413.01277165794568</v>
      </c>
      <c r="L16" s="2">
        <f>TREND(Calibration!$A$2:$A$4,Calibration!$D$2:$D$4,G16)</f>
        <v>624.85879788701459</v>
      </c>
    </row>
    <row r="17" spans="1:12" x14ac:dyDescent="0.25">
      <c r="A17">
        <v>75076</v>
      </c>
      <c r="B17">
        <v>15.067999840000001</v>
      </c>
      <c r="C17">
        <v>0.31806001</v>
      </c>
      <c r="D17">
        <v>33.737998959999999</v>
      </c>
      <c r="E17">
        <v>0.24714000999999999</v>
      </c>
      <c r="F17">
        <v>31.275999070000001</v>
      </c>
      <c r="G17">
        <v>0.86890000000000001</v>
      </c>
      <c r="H17">
        <v>29.931999210000001</v>
      </c>
      <c r="J17" s="2">
        <f>TREND(Calibration!$A$2:$A$4,Calibration!$B$2:$B$4,C17)</f>
        <v>382.87629232070435</v>
      </c>
      <c r="K17" s="2">
        <f>TREND(Calibration!$A$2:$A$4,Calibration!$C$2:$C$4,E17)</f>
        <v>413.01277165794568</v>
      </c>
      <c r="L17" s="2">
        <f>TREND(Calibration!$A$2:$A$4,Calibration!$D$2:$D$4,G17)</f>
        <v>628.68569914756665</v>
      </c>
    </row>
    <row r="18" spans="1:12" x14ac:dyDescent="0.25">
      <c r="A18">
        <v>80075</v>
      </c>
      <c r="B18">
        <v>15.152000429999999</v>
      </c>
      <c r="C18">
        <v>0.31740998999999998</v>
      </c>
      <c r="D18">
        <v>33.743999479999999</v>
      </c>
      <c r="E18">
        <v>0.24718999999999999</v>
      </c>
      <c r="F18">
        <v>31.298000340000002</v>
      </c>
      <c r="G18">
        <v>0.87319999999999998</v>
      </c>
      <c r="H18">
        <v>29.961000439999999</v>
      </c>
      <c r="J18" s="2">
        <f>TREND(Calibration!$A$2:$A$4,Calibration!$B$2:$B$4,C18)</f>
        <v>380.00157582774114</v>
      </c>
      <c r="K18" s="2">
        <f>TREND(Calibration!$A$2:$A$4,Calibration!$C$2:$C$4,E18)</f>
        <v>413.4030247690273</v>
      </c>
      <c r="L18" s="2">
        <f>TREND(Calibration!$A$2:$A$4,Calibration!$D$2:$D$4,G18)</f>
        <v>631.73304644763573</v>
      </c>
    </row>
    <row r="19" spans="1:12" x14ac:dyDescent="0.25">
      <c r="A19">
        <v>85076</v>
      </c>
      <c r="B19">
        <v>15.196999549999999</v>
      </c>
      <c r="C19">
        <v>0.32545998999999998</v>
      </c>
      <c r="D19">
        <v>33.712001800000003</v>
      </c>
      <c r="E19">
        <v>0.24718999999999999</v>
      </c>
      <c r="F19">
        <v>31.349000929999999</v>
      </c>
      <c r="G19">
        <v>0.87159997</v>
      </c>
      <c r="H19">
        <v>29.94499969</v>
      </c>
      <c r="J19" s="2">
        <f>TREND(Calibration!$A$2:$A$4,Calibration!$B$2:$B$4,C19)</f>
        <v>415.60273851250781</v>
      </c>
      <c r="K19" s="2">
        <f>TREND(Calibration!$A$2:$A$4,Calibration!$C$2:$C$4,E19)</f>
        <v>413.4030247690273</v>
      </c>
      <c r="L19" s="2">
        <f>TREND(Calibration!$A$2:$A$4,Calibration!$D$2:$D$4,G19)</f>
        <v>630.59912851728006</v>
      </c>
    </row>
    <row r="20" spans="1:12" x14ac:dyDescent="0.25">
      <c r="A20">
        <v>90077</v>
      </c>
      <c r="B20">
        <v>15.1420002</v>
      </c>
      <c r="C20">
        <v>0.32054000999999999</v>
      </c>
      <c r="D20">
        <v>33.724998470000003</v>
      </c>
      <c r="E20">
        <v>0.24718999999999999</v>
      </c>
      <c r="F20">
        <v>31.336000439999999</v>
      </c>
      <c r="G20">
        <v>0.87650001</v>
      </c>
      <c r="H20">
        <v>29.929000850000001</v>
      </c>
      <c r="J20" s="2">
        <f>TREND(Calibration!$A$2:$A$4,Calibration!$B$2:$B$4,C20)</f>
        <v>393.84410393042117</v>
      </c>
      <c r="K20" s="2">
        <f>TREND(Calibration!$A$2:$A$4,Calibration!$C$2:$C$4,E20)</f>
        <v>413.4030247690273</v>
      </c>
      <c r="L20" s="2">
        <f>TREND(Calibration!$A$2:$A$4,Calibration!$D$2:$D$4,G20)</f>
        <v>634.07171541593846</v>
      </c>
    </row>
    <row r="21" spans="1:12" x14ac:dyDescent="0.25">
      <c r="A21">
        <v>95076</v>
      </c>
      <c r="B21">
        <v>15.074000359999999</v>
      </c>
      <c r="C21">
        <v>0.31924998999999998</v>
      </c>
      <c r="D21">
        <v>33.712001800000003</v>
      </c>
      <c r="E21">
        <v>0.24681</v>
      </c>
      <c r="F21">
        <v>31.291999820000001</v>
      </c>
      <c r="G21">
        <v>0.86680000999999995</v>
      </c>
      <c r="H21">
        <v>29.913000109999999</v>
      </c>
      <c r="J21" s="2">
        <f>TREND(Calibration!$A$2:$A$4,Calibration!$B$2:$B$4,C21)</f>
        <v>388.13898444140227</v>
      </c>
      <c r="K21" s="2">
        <f>TREND(Calibration!$A$2:$A$4,Calibration!$C$2:$C$4,E21)</f>
        <v>410.43650782141776</v>
      </c>
      <c r="L21" s="2">
        <f>TREND(Calibration!$A$2:$A$4,Calibration!$D$2:$D$4,G21)</f>
        <v>627.1974668553172</v>
      </c>
    </row>
    <row r="22" spans="1:12" x14ac:dyDescent="0.25">
      <c r="A22">
        <v>100076</v>
      </c>
      <c r="B22">
        <v>15</v>
      </c>
      <c r="C22">
        <v>0.31600001</v>
      </c>
      <c r="D22">
        <v>33.743999479999999</v>
      </c>
      <c r="E22">
        <v>0.24692</v>
      </c>
      <c r="F22">
        <v>31.256000520000001</v>
      </c>
      <c r="G22">
        <v>0.87589996999999997</v>
      </c>
      <c r="H22">
        <v>29.937999730000001</v>
      </c>
      <c r="J22" s="2">
        <f>TREND(Calibration!$A$2:$A$4,Calibration!$B$2:$B$4,C22)</f>
        <v>373.76593267714907</v>
      </c>
      <c r="K22" s="2">
        <f>TREND(Calibration!$A$2:$A$4,Calibration!$C$2:$C$4,E22)</f>
        <v>411.29523641151536</v>
      </c>
      <c r="L22" s="2">
        <f>TREND(Calibration!$A$2:$A$4,Calibration!$D$2:$D$4,G22)</f>
        <v>633.64647581734926</v>
      </c>
    </row>
    <row r="23" spans="1:12" x14ac:dyDescent="0.25">
      <c r="A23">
        <v>105076</v>
      </c>
      <c r="B23">
        <v>14.928000450000001</v>
      </c>
      <c r="C23">
        <v>0.32271000999999999</v>
      </c>
      <c r="D23">
        <v>33.712001800000003</v>
      </c>
      <c r="E23">
        <v>0.24687000000000001</v>
      </c>
      <c r="F23">
        <v>31.35899925</v>
      </c>
      <c r="G23">
        <v>0.87540001000000001</v>
      </c>
      <c r="H23">
        <v>29.961000439999999</v>
      </c>
      <c r="J23" s="2">
        <f>TREND(Calibration!$A$2:$A$4,Calibration!$B$2:$B$4,C23)</f>
        <v>403.44093908892341</v>
      </c>
      <c r="K23" s="2">
        <f>TREND(Calibration!$A$2:$A$4,Calibration!$C$2:$C$4,E23)</f>
        <v>410.9049052341984</v>
      </c>
      <c r="L23" s="2">
        <f>TREND(Calibration!$A$2:$A$4,Calibration!$D$2:$D$4,G23)</f>
        <v>633.29216145545558</v>
      </c>
    </row>
    <row r="24" spans="1:12" x14ac:dyDescent="0.25">
      <c r="A24">
        <v>110076</v>
      </c>
      <c r="B24">
        <v>14.86299992</v>
      </c>
      <c r="C24">
        <v>0.32124998999999999</v>
      </c>
      <c r="D24">
        <v>33.70299911</v>
      </c>
      <c r="E24">
        <v>0.24687000000000001</v>
      </c>
      <c r="F24">
        <v>31.343000409999998</v>
      </c>
      <c r="G24">
        <v>0.87589996999999997</v>
      </c>
      <c r="H24">
        <v>29.979999540000001</v>
      </c>
      <c r="J24" s="2">
        <f>TREND(Calibration!$A$2:$A$4,Calibration!$B$2:$B$4,C24)</f>
        <v>396.98399380407704</v>
      </c>
      <c r="K24" s="2">
        <f>TREND(Calibration!$A$2:$A$4,Calibration!$C$2:$C$4,E24)</f>
        <v>410.9049052341984</v>
      </c>
      <c r="L24" s="2">
        <f>TREND(Calibration!$A$2:$A$4,Calibration!$D$2:$D$4,G24)</f>
        <v>633.64647581734926</v>
      </c>
    </row>
    <row r="25" spans="1:12" x14ac:dyDescent="0.25">
      <c r="A25">
        <v>115155</v>
      </c>
      <c r="B25">
        <v>14.821000099999999</v>
      </c>
      <c r="C25">
        <v>0.31838</v>
      </c>
      <c r="D25">
        <v>33.687000269999999</v>
      </c>
      <c r="E25">
        <v>0.24681</v>
      </c>
      <c r="F25">
        <v>31.326999659999998</v>
      </c>
      <c r="G25">
        <v>0.87970000999999998</v>
      </c>
      <c r="H25">
        <v>29.95400047</v>
      </c>
      <c r="J25" s="2">
        <f>TREND(Calibration!$A$2:$A$4,Calibration!$B$2:$B$4,C25)</f>
        <v>384.29144959368546</v>
      </c>
      <c r="K25" s="2">
        <f>TREND(Calibration!$A$2:$A$4,Calibration!$C$2:$C$4,E25)</f>
        <v>410.43650782141776</v>
      </c>
      <c r="L25" s="2">
        <f>TREND(Calibration!$A$2:$A$4,Calibration!$D$2:$D$4,G25)</f>
        <v>636.33950875552478</v>
      </c>
    </row>
    <row r="26" spans="1:12" x14ac:dyDescent="0.25">
      <c r="A26">
        <v>120076</v>
      </c>
      <c r="B26">
        <v>14.8920002</v>
      </c>
      <c r="C26">
        <v>0.31540998999999997</v>
      </c>
      <c r="D26">
        <v>33.70299911</v>
      </c>
      <c r="E26">
        <v>0.24714000999999999</v>
      </c>
      <c r="F26">
        <v>31.298000340000002</v>
      </c>
      <c r="G26">
        <v>0.88029999000000003</v>
      </c>
      <c r="H26">
        <v>29.958000179999999</v>
      </c>
      <c r="J26" s="2">
        <f>TREND(Calibration!$A$2:$A$4,Calibration!$B$2:$B$4,C26)</f>
        <v>371.15656646506613</v>
      </c>
      <c r="K26" s="2">
        <f>TREND(Calibration!$A$2:$A$4,Calibration!$C$2:$C$4,E26)</f>
        <v>413.01277165794568</v>
      </c>
      <c r="L26" s="2">
        <f>TREND(Calibration!$A$2:$A$4,Calibration!$D$2:$D$4,G26)</f>
        <v>636.76470583298885</v>
      </c>
    </row>
    <row r="27" spans="1:12" x14ac:dyDescent="0.25">
      <c r="A27">
        <v>125076</v>
      </c>
      <c r="B27">
        <v>14.993000029999999</v>
      </c>
      <c r="C27">
        <v>0.31898000999999998</v>
      </c>
      <c r="D27">
        <v>33.708999630000001</v>
      </c>
      <c r="E27">
        <v>0.24718999999999999</v>
      </c>
      <c r="F27">
        <v>31.326999659999998</v>
      </c>
      <c r="G27">
        <v>0.87809998</v>
      </c>
      <c r="H27">
        <v>29.937999730000001</v>
      </c>
      <c r="J27" s="2">
        <f>TREND(Calibration!$A$2:$A$4,Calibration!$B$2:$B$4,C27)</f>
        <v>386.94499662753469</v>
      </c>
      <c r="K27" s="2">
        <f>TREND(Calibration!$A$2:$A$4,Calibration!$C$2:$C$4,E27)</f>
        <v>413.4030247690273</v>
      </c>
      <c r="L27" s="2">
        <f>TREND(Calibration!$A$2:$A$4,Calibration!$D$2:$D$4,G27)</f>
        <v>635.205590825169</v>
      </c>
    </row>
    <row r="28" spans="1:12" x14ac:dyDescent="0.25">
      <c r="A28">
        <v>130160</v>
      </c>
      <c r="B28">
        <v>15.07699966</v>
      </c>
      <c r="C28">
        <v>0.31799999000000001</v>
      </c>
      <c r="D28">
        <v>33.722000119999997</v>
      </c>
      <c r="E28">
        <v>0.24707999999999999</v>
      </c>
      <c r="F28">
        <v>31.275999070000001</v>
      </c>
      <c r="G28">
        <v>0.87220001000000003</v>
      </c>
      <c r="H28">
        <v>29.926000599999998</v>
      </c>
      <c r="J28" s="2">
        <f>TREND(Calibration!$A$2:$A$4,Calibration!$B$2:$B$4,C28)</f>
        <v>382.61085358973037</v>
      </c>
      <c r="K28" s="2">
        <f>TREND(Calibration!$A$2:$A$4,Calibration!$C$2:$C$4,E28)</f>
        <v>412.54429617892993</v>
      </c>
      <c r="L28" s="2">
        <f>TREND(Calibration!$A$2:$A$4,Calibration!$D$2:$D$4,G28)</f>
        <v>631.02436811586927</v>
      </c>
    </row>
    <row r="29" spans="1:12" x14ac:dyDescent="0.25">
      <c r="A29">
        <v>135075</v>
      </c>
      <c r="B29">
        <v>15.161999700000001</v>
      </c>
      <c r="C29">
        <v>0.31610999000000001</v>
      </c>
      <c r="D29">
        <v>33.708999630000001</v>
      </c>
      <c r="E29">
        <v>0.24714000999999999</v>
      </c>
      <c r="F29">
        <v>31.329999919999999</v>
      </c>
      <c r="G29">
        <v>0.88029999000000003</v>
      </c>
      <c r="H29">
        <v>29.94199944</v>
      </c>
      <c r="J29" s="2">
        <f>TREND(Calibration!$A$2:$A$4,Calibration!$B$2:$B$4,C29)</f>
        <v>374.25231974200256</v>
      </c>
      <c r="K29" s="2">
        <f>TREND(Calibration!$A$2:$A$4,Calibration!$C$2:$C$4,E29)</f>
        <v>413.01277165794568</v>
      </c>
      <c r="L29" s="2">
        <f>TREND(Calibration!$A$2:$A$4,Calibration!$D$2:$D$4,G29)</f>
        <v>636.76470583298885</v>
      </c>
    </row>
    <row r="30" spans="1:12" x14ac:dyDescent="0.25">
      <c r="A30">
        <v>140075</v>
      </c>
      <c r="B30">
        <v>15.135999679999999</v>
      </c>
      <c r="C30">
        <v>0.31817001</v>
      </c>
      <c r="D30">
        <v>33.722000119999997</v>
      </c>
      <c r="E30">
        <v>0.24718999999999999</v>
      </c>
      <c r="F30">
        <v>31.298000340000002</v>
      </c>
      <c r="G30">
        <v>0.88029999000000003</v>
      </c>
      <c r="H30">
        <v>29.929000850000001</v>
      </c>
      <c r="J30" s="2">
        <f>TREND(Calibration!$A$2:$A$4,Calibration!$B$2:$B$4,C30)</f>
        <v>383.36276783565131</v>
      </c>
      <c r="K30" s="2">
        <f>TREND(Calibration!$A$2:$A$4,Calibration!$C$2:$C$4,E30)</f>
        <v>413.4030247690273</v>
      </c>
      <c r="L30" s="2">
        <f>TREND(Calibration!$A$2:$A$4,Calibration!$D$2:$D$4,G30)</f>
        <v>636.76470583298885</v>
      </c>
    </row>
    <row r="31" spans="1:12" x14ac:dyDescent="0.25">
      <c r="A31">
        <v>145076</v>
      </c>
      <c r="B31">
        <v>15.08699989</v>
      </c>
      <c r="C31">
        <v>0.31999999000000001</v>
      </c>
      <c r="D31">
        <v>33.712001800000003</v>
      </c>
      <c r="E31">
        <v>0.24718999999999999</v>
      </c>
      <c r="F31">
        <v>31.353000640000001</v>
      </c>
      <c r="G31">
        <v>0.88029999000000003</v>
      </c>
      <c r="H31">
        <v>29.94799995</v>
      </c>
      <c r="J31" s="2">
        <f>TREND(Calibration!$A$2:$A$4,Calibration!$B$2:$B$4,C31)</f>
        <v>391.45586295240537</v>
      </c>
      <c r="K31" s="2">
        <f>TREND(Calibration!$A$2:$A$4,Calibration!$C$2:$C$4,E31)</f>
        <v>413.4030247690273</v>
      </c>
      <c r="L31" s="2">
        <f>TREND(Calibration!$A$2:$A$4,Calibration!$D$2:$D$4,G31)</f>
        <v>636.76470583298885</v>
      </c>
    </row>
    <row r="32" spans="1:12" x14ac:dyDescent="0.25">
      <c r="A32">
        <v>150076</v>
      </c>
      <c r="B32">
        <v>15.024999619999999</v>
      </c>
      <c r="C32">
        <v>0.31806001</v>
      </c>
      <c r="D32">
        <v>33.706001280000002</v>
      </c>
      <c r="E32">
        <v>0.24714000999999999</v>
      </c>
      <c r="F32">
        <v>31.31699944</v>
      </c>
      <c r="G32">
        <v>0.87919997999999999</v>
      </c>
      <c r="H32">
        <v>29.95400047</v>
      </c>
      <c r="J32" s="2">
        <f>TREND(Calibration!$A$2:$A$4,Calibration!$B$2:$B$4,C32)</f>
        <v>382.87629232070435</v>
      </c>
      <c r="K32" s="2">
        <f>TREND(Calibration!$A$2:$A$4,Calibration!$C$2:$C$4,E32)</f>
        <v>413.01277165794568</v>
      </c>
      <c r="L32" s="2">
        <f>TREND(Calibration!$A$2:$A$4,Calibration!$D$2:$D$4,G32)</f>
        <v>635.98514478565187</v>
      </c>
    </row>
    <row r="33" spans="1:12" x14ac:dyDescent="0.25">
      <c r="A33">
        <v>155076</v>
      </c>
      <c r="B33">
        <v>14.94799995</v>
      </c>
      <c r="C33">
        <v>0.31562001000000001</v>
      </c>
      <c r="D33">
        <v>33.682998660000003</v>
      </c>
      <c r="E33">
        <v>0.24707999999999999</v>
      </c>
      <c r="F33">
        <v>31.304000850000001</v>
      </c>
      <c r="G33">
        <v>0.87319999999999998</v>
      </c>
      <c r="H33">
        <v>29.958000179999999</v>
      </c>
      <c r="J33" s="2">
        <f>TREND(Calibration!$A$2:$A$4,Calibration!$B$2:$B$4,C33)</f>
        <v>372.08538089824083</v>
      </c>
      <c r="K33" s="2">
        <f>TREND(Calibration!$A$2:$A$4,Calibration!$C$2:$C$4,E33)</f>
        <v>412.54429617892993</v>
      </c>
      <c r="L33" s="2">
        <f>TREND(Calibration!$A$2:$A$4,Calibration!$D$2:$D$4,G33)</f>
        <v>631.73304644763573</v>
      </c>
    </row>
    <row r="34" spans="1:12" x14ac:dyDescent="0.25">
      <c r="A34">
        <v>160076</v>
      </c>
      <c r="B34">
        <v>14.876000400000001</v>
      </c>
      <c r="C34">
        <v>0.31762001000000001</v>
      </c>
      <c r="D34">
        <v>33.731998439999998</v>
      </c>
      <c r="E34">
        <v>0.24745998999999999</v>
      </c>
      <c r="F34">
        <v>31.281999590000002</v>
      </c>
      <c r="G34">
        <v>0.86570000999999996</v>
      </c>
      <c r="H34">
        <v>29.95100021</v>
      </c>
      <c r="J34" s="2">
        <f>TREND(Calibration!$A$2:$A$4,Calibration!$B$2:$B$4,C34)</f>
        <v>380.93039026091583</v>
      </c>
      <c r="K34" s="2">
        <f>TREND(Calibration!$A$2:$A$4,Calibration!$C$2:$C$4,E34)</f>
        <v>415.51073506030389</v>
      </c>
      <c r="L34" s="2">
        <f>TREND(Calibration!$A$2:$A$4,Calibration!$D$2:$D$4,G34)</f>
        <v>626.41791289483444</v>
      </c>
    </row>
    <row r="35" spans="1:12" x14ac:dyDescent="0.25">
      <c r="A35">
        <v>165077</v>
      </c>
      <c r="B35">
        <v>14.876000400000001</v>
      </c>
      <c r="C35">
        <v>0.31941000000000003</v>
      </c>
      <c r="D35">
        <v>33.724998470000003</v>
      </c>
      <c r="E35">
        <v>0.24718999999999999</v>
      </c>
      <c r="F35">
        <v>31.301000599999998</v>
      </c>
      <c r="G35">
        <v>0.86890000000000001</v>
      </c>
      <c r="H35">
        <v>29.913000109999999</v>
      </c>
      <c r="J35" s="2">
        <f>TREND(Calibration!$A$2:$A$4,Calibration!$B$2:$B$4,C35)</f>
        <v>388.84662941546321</v>
      </c>
      <c r="K35" s="2">
        <f>TREND(Calibration!$A$2:$A$4,Calibration!$C$2:$C$4,E35)</f>
        <v>413.4030247690273</v>
      </c>
      <c r="L35" s="2">
        <f>TREND(Calibration!$A$2:$A$4,Calibration!$D$2:$D$4,G35)</f>
        <v>628.68569914756665</v>
      </c>
    </row>
    <row r="36" spans="1:12" x14ac:dyDescent="0.25">
      <c r="A36">
        <v>170167</v>
      </c>
      <c r="B36">
        <v>14.928000450000001</v>
      </c>
      <c r="C36">
        <v>0.31962001000000001</v>
      </c>
      <c r="D36">
        <v>33.719001769999998</v>
      </c>
      <c r="E36">
        <v>0.24718999999999999</v>
      </c>
      <c r="F36">
        <v>31.323999400000002</v>
      </c>
      <c r="G36">
        <v>0.86949997999999995</v>
      </c>
      <c r="H36">
        <v>29.94499969</v>
      </c>
      <c r="J36" s="2">
        <f>TREND(Calibration!$A$2:$A$4,Calibration!$B$2:$B$4,C36)</f>
        <v>389.77539962359083</v>
      </c>
      <c r="K36" s="2">
        <f>TREND(Calibration!$A$2:$A$4,Calibration!$C$2:$C$4,E36)</f>
        <v>413.4030247690273</v>
      </c>
      <c r="L36" s="2">
        <f>TREND(Calibration!$A$2:$A$4,Calibration!$D$2:$D$4,G36)</f>
        <v>629.11089622503061</v>
      </c>
    </row>
    <row r="37" spans="1:12" x14ac:dyDescent="0.25">
      <c r="A37">
        <v>175075</v>
      </c>
      <c r="B37">
        <v>14.963999749999999</v>
      </c>
      <c r="C37">
        <v>0.31827</v>
      </c>
      <c r="D37">
        <v>33.706001280000002</v>
      </c>
      <c r="E37">
        <v>0.24756998999999999</v>
      </c>
      <c r="F37">
        <v>31.364999770000001</v>
      </c>
      <c r="G37">
        <v>0.86890000000000001</v>
      </c>
      <c r="H37">
        <v>29.937999730000001</v>
      </c>
      <c r="J37" s="2">
        <f>TREND(Calibration!$A$2:$A$4,Calibration!$B$2:$B$4,C37)</f>
        <v>383.80497407873827</v>
      </c>
      <c r="K37" s="2">
        <f>TREND(Calibration!$A$2:$A$4,Calibration!$C$2:$C$4,E37)</f>
        <v>416.36946365040149</v>
      </c>
      <c r="L37" s="2">
        <f>TREND(Calibration!$A$2:$A$4,Calibration!$D$2:$D$4,G37)</f>
        <v>628.68569914756665</v>
      </c>
    </row>
    <row r="38" spans="1:12" x14ac:dyDescent="0.25">
      <c r="A38">
        <v>180229</v>
      </c>
      <c r="B38">
        <v>15.05500031</v>
      </c>
      <c r="C38">
        <v>0.31367999000000002</v>
      </c>
      <c r="D38">
        <v>33.728000639999998</v>
      </c>
      <c r="E38">
        <v>0.24745998999999999</v>
      </c>
      <c r="F38">
        <v>31.271999359999999</v>
      </c>
      <c r="G38">
        <v>0.87050002999999998</v>
      </c>
      <c r="H38">
        <v>29.929000850000001</v>
      </c>
      <c r="J38" s="2">
        <f>TREND(Calibration!$A$2:$A$4,Calibration!$B$2:$B$4,C38)</f>
        <v>363.50563336635264</v>
      </c>
      <c r="K38" s="2">
        <f>TREND(Calibration!$A$2:$A$4,Calibration!$C$2:$C$4,E38)</f>
        <v>415.51073506030389</v>
      </c>
      <c r="L38" s="2">
        <f>TREND(Calibration!$A$2:$A$4,Calibration!$D$2:$D$4,G38)</f>
        <v>629.81961707792232</v>
      </c>
    </row>
    <row r="39" spans="1:12" x14ac:dyDescent="0.25">
      <c r="A39">
        <v>185076</v>
      </c>
      <c r="B39">
        <v>15.164999959999999</v>
      </c>
      <c r="C39">
        <v>0.31529998999999997</v>
      </c>
      <c r="D39">
        <v>33.693000789999999</v>
      </c>
      <c r="E39">
        <v>0.24718999999999999</v>
      </c>
      <c r="F39">
        <v>31.323999400000002</v>
      </c>
      <c r="G39">
        <v>0.86890000000000001</v>
      </c>
      <c r="H39">
        <v>29.94499969</v>
      </c>
      <c r="J39" s="2">
        <f>TREND(Calibration!$A$2:$A$4,Calibration!$B$2:$B$4,C39)</f>
        <v>370.67009095011917</v>
      </c>
      <c r="K39" s="2">
        <f>TREND(Calibration!$A$2:$A$4,Calibration!$C$2:$C$4,E39)</f>
        <v>413.4030247690273</v>
      </c>
      <c r="L39" s="2">
        <f>TREND(Calibration!$A$2:$A$4,Calibration!$D$2:$D$4,G39)</f>
        <v>628.68569914756665</v>
      </c>
    </row>
    <row r="40" spans="1:12" x14ac:dyDescent="0.25">
      <c r="A40">
        <v>190076</v>
      </c>
      <c r="B40">
        <v>15.190999980000001</v>
      </c>
      <c r="C40">
        <v>0.31788999000000001</v>
      </c>
      <c r="D40">
        <v>33.748001100000003</v>
      </c>
      <c r="E40">
        <v>0.24714000999999999</v>
      </c>
      <c r="F40">
        <v>31.301000599999998</v>
      </c>
      <c r="G40">
        <v>0.86680000999999995</v>
      </c>
      <c r="H40">
        <v>29.896999359999999</v>
      </c>
      <c r="J40" s="2">
        <f>TREND(Calibration!$A$2:$A$4,Calibration!$B$2:$B$4,C40)</f>
        <v>382.12437807478341</v>
      </c>
      <c r="K40" s="2">
        <f>TREND(Calibration!$A$2:$A$4,Calibration!$C$2:$C$4,E40)</f>
        <v>413.01277165794568</v>
      </c>
      <c r="L40" s="2">
        <f>TREND(Calibration!$A$2:$A$4,Calibration!$D$2:$D$4,G40)</f>
        <v>627.1974668553172</v>
      </c>
    </row>
    <row r="41" spans="1:12" x14ac:dyDescent="0.25">
      <c r="A41">
        <v>195076</v>
      </c>
      <c r="B41">
        <v>15.1420002</v>
      </c>
      <c r="C41">
        <v>0.31692000999999997</v>
      </c>
      <c r="D41">
        <v>33.731998439999998</v>
      </c>
      <c r="E41">
        <v>0.24725000999999999</v>
      </c>
      <c r="F41">
        <v>31.301000599999998</v>
      </c>
      <c r="G41">
        <v>0.86510003000000002</v>
      </c>
      <c r="H41">
        <v>29.913000109999999</v>
      </c>
      <c r="J41" s="2">
        <f>TREND(Calibration!$A$2:$A$4,Calibration!$B$2:$B$4,C41)</f>
        <v>377.83463698397941</v>
      </c>
      <c r="K41" s="2">
        <f>TREND(Calibration!$A$2:$A$4,Calibration!$C$2:$C$4,E41)</f>
        <v>413.87150024804328</v>
      </c>
      <c r="L41" s="2">
        <f>TREND(Calibration!$A$2:$A$4,Calibration!$D$2:$D$4,G41)</f>
        <v>625.99271581737037</v>
      </c>
    </row>
    <row r="42" spans="1:12" x14ac:dyDescent="0.25">
      <c r="A42">
        <v>200082</v>
      </c>
      <c r="B42">
        <v>15.06400013</v>
      </c>
      <c r="C42">
        <v>0.31529998999999997</v>
      </c>
      <c r="D42">
        <v>33.763999939999998</v>
      </c>
      <c r="E42">
        <v>0.24714000999999999</v>
      </c>
      <c r="F42">
        <v>31.31100082</v>
      </c>
      <c r="G42">
        <v>0.86570000999999996</v>
      </c>
      <c r="H42">
        <v>29.90600014</v>
      </c>
      <c r="J42" s="2">
        <f>TREND(Calibration!$A$2:$A$4,Calibration!$B$2:$B$4,C42)</f>
        <v>370.67009095011917</v>
      </c>
      <c r="K42" s="2">
        <f>TREND(Calibration!$A$2:$A$4,Calibration!$C$2:$C$4,E42)</f>
        <v>413.01277165794568</v>
      </c>
      <c r="L42" s="2">
        <f>TREND(Calibration!$A$2:$A$4,Calibration!$D$2:$D$4,G42)</f>
        <v>626.41791289483444</v>
      </c>
    </row>
    <row r="43" spans="1:12" x14ac:dyDescent="0.25">
      <c r="A43">
        <v>205076</v>
      </c>
      <c r="B43">
        <v>14.977000240000001</v>
      </c>
      <c r="C43">
        <v>0.31497999999999998</v>
      </c>
      <c r="D43">
        <v>33.715000150000002</v>
      </c>
      <c r="E43">
        <v>0.24718999999999999</v>
      </c>
      <c r="F43">
        <v>31.333000179999999</v>
      </c>
      <c r="G43">
        <v>0.86949997999999995</v>
      </c>
      <c r="H43">
        <v>29.90600014</v>
      </c>
      <c r="J43" s="2">
        <f>TREND(Calibration!$A$2:$A$4,Calibration!$B$2:$B$4,C43)</f>
        <v>369.25493367713807</v>
      </c>
      <c r="K43" s="2">
        <f>TREND(Calibration!$A$2:$A$4,Calibration!$C$2:$C$4,E43)</f>
        <v>413.4030247690273</v>
      </c>
      <c r="L43" s="2">
        <f>TREND(Calibration!$A$2:$A$4,Calibration!$D$2:$D$4,G43)</f>
        <v>629.11089622503061</v>
      </c>
    </row>
    <row r="44" spans="1:12" x14ac:dyDescent="0.25">
      <c r="A44">
        <v>210244</v>
      </c>
      <c r="B44">
        <v>14.91800022</v>
      </c>
      <c r="C44">
        <v>0.31470999</v>
      </c>
      <c r="D44">
        <v>33.706001280000002</v>
      </c>
      <c r="E44">
        <v>0.24714000999999999</v>
      </c>
      <c r="F44">
        <v>31.336000439999999</v>
      </c>
      <c r="G44">
        <v>0.87220001000000003</v>
      </c>
      <c r="H44">
        <v>29.94499969</v>
      </c>
      <c r="J44" s="2">
        <f>TREND(Calibration!$A$2:$A$4,Calibration!$B$2:$B$4,C44)</f>
        <v>368.06081318813017</v>
      </c>
      <c r="K44" s="2">
        <f>TREND(Calibration!$A$2:$A$4,Calibration!$C$2:$C$4,E44)</f>
        <v>413.01277165794568</v>
      </c>
      <c r="L44" s="2">
        <f>TREND(Calibration!$A$2:$A$4,Calibration!$D$2:$D$4,G44)</f>
        <v>631.02436811586927</v>
      </c>
    </row>
    <row r="45" spans="1:12" x14ac:dyDescent="0.25">
      <c r="A45">
        <v>215077</v>
      </c>
      <c r="B45">
        <v>14.86299992</v>
      </c>
      <c r="C45">
        <v>0.31275999999999998</v>
      </c>
      <c r="D45">
        <v>33.695999149999999</v>
      </c>
      <c r="E45">
        <v>0.24725000999999999</v>
      </c>
      <c r="F45">
        <v>31.281999590000002</v>
      </c>
      <c r="G45">
        <v>0.86949997999999995</v>
      </c>
      <c r="H45">
        <v>29.916000369999999</v>
      </c>
      <c r="J45" s="2">
        <f>TREND(Calibration!$A$2:$A$4,Calibration!$B$2:$B$4,C45)</f>
        <v>359.43697328456869</v>
      </c>
      <c r="K45" s="2">
        <f>TREND(Calibration!$A$2:$A$4,Calibration!$C$2:$C$4,E45)</f>
        <v>413.87150024804328</v>
      </c>
      <c r="L45" s="2">
        <f>TREND(Calibration!$A$2:$A$4,Calibration!$D$2:$D$4,G45)</f>
        <v>629.11089622503061</v>
      </c>
    </row>
    <row r="46" spans="1:12" x14ac:dyDescent="0.25">
      <c r="A46">
        <v>220208</v>
      </c>
      <c r="B46">
        <v>14.86699963</v>
      </c>
      <c r="C46">
        <v>0.31664999999999999</v>
      </c>
      <c r="D46">
        <v>33.741001130000001</v>
      </c>
      <c r="E46">
        <v>0.24718999999999999</v>
      </c>
      <c r="F46">
        <v>31.291999820000001</v>
      </c>
      <c r="G46">
        <v>0.85919999999999996</v>
      </c>
      <c r="H46">
        <v>29.913000109999999</v>
      </c>
      <c r="J46" s="2">
        <f>TREND(Calibration!$A$2:$A$4,Calibration!$B$2:$B$4,C46)</f>
        <v>376.64051649497151</v>
      </c>
      <c r="K46" s="2">
        <f>TREND(Calibration!$A$2:$A$4,Calibration!$C$2:$C$4,E46)</f>
        <v>413.4030247690273</v>
      </c>
      <c r="L46" s="2">
        <f>TREND(Calibration!$A$2:$A$4,Calibration!$D$2:$D$4,G46)</f>
        <v>621.8114505869454</v>
      </c>
    </row>
    <row r="47" spans="1:12" x14ac:dyDescent="0.25">
      <c r="A47">
        <v>225076</v>
      </c>
      <c r="B47">
        <v>14.928000450000001</v>
      </c>
      <c r="C47">
        <v>0.31606001</v>
      </c>
      <c r="D47">
        <v>33.69900131</v>
      </c>
      <c r="E47">
        <v>0.24687000000000001</v>
      </c>
      <c r="F47">
        <v>31.329999919999999</v>
      </c>
      <c r="G47">
        <v>0.86729997000000003</v>
      </c>
      <c r="H47">
        <v>29.916000369999999</v>
      </c>
      <c r="J47" s="2">
        <f>TREND(Calibration!$A$2:$A$4,Calibration!$B$2:$B$4,C47)</f>
        <v>374.03128295802935</v>
      </c>
      <c r="K47" s="2">
        <f>TREND(Calibration!$A$2:$A$4,Calibration!$C$2:$C$4,E47)</f>
        <v>410.9049052341984</v>
      </c>
      <c r="L47" s="2">
        <f>TREND(Calibration!$A$2:$A$4,Calibration!$D$2:$D$4,G47)</f>
        <v>627.55178121721087</v>
      </c>
    </row>
    <row r="48" spans="1:12" x14ac:dyDescent="0.25">
      <c r="A48">
        <v>230082</v>
      </c>
      <c r="B48">
        <v>15.024999619999999</v>
      </c>
      <c r="C48">
        <v>0.31367999000000002</v>
      </c>
      <c r="D48">
        <v>33.722000119999997</v>
      </c>
      <c r="E48">
        <v>0.24687000000000001</v>
      </c>
      <c r="F48">
        <v>31.323999400000002</v>
      </c>
      <c r="G48">
        <v>0.86619997000000004</v>
      </c>
      <c r="H48">
        <v>29.95400047</v>
      </c>
      <c r="J48" s="2">
        <f>TREND(Calibration!$A$2:$A$4,Calibration!$B$2:$B$4,C48)</f>
        <v>363.50563336635264</v>
      </c>
      <c r="K48" s="2">
        <f>TREND(Calibration!$A$2:$A$4,Calibration!$C$2:$C$4,E48)</f>
        <v>410.9049052341984</v>
      </c>
      <c r="L48" s="2">
        <f>TREND(Calibration!$A$2:$A$4,Calibration!$D$2:$D$4,G48)</f>
        <v>626.77222725672812</v>
      </c>
    </row>
    <row r="49" spans="1:12" x14ac:dyDescent="0.25">
      <c r="A49">
        <v>235082</v>
      </c>
      <c r="B49">
        <v>15.12899971</v>
      </c>
      <c r="C49">
        <v>0.31448999</v>
      </c>
      <c r="D49">
        <v>33.743999479999999</v>
      </c>
      <c r="E49">
        <v>0.24681</v>
      </c>
      <c r="F49">
        <v>31.326999659999998</v>
      </c>
      <c r="G49">
        <v>0.87</v>
      </c>
      <c r="H49">
        <v>29.937999730000001</v>
      </c>
      <c r="J49" s="2">
        <f>TREND(Calibration!$A$2:$A$4,Calibration!$B$2:$B$4,C49)</f>
        <v>367.08786215823579</v>
      </c>
      <c r="K49" s="2">
        <f>TREND(Calibration!$A$2:$A$4,Calibration!$C$2:$C$4,E49)</f>
        <v>410.43650782141776</v>
      </c>
      <c r="L49" s="2">
        <f>TREND(Calibration!$A$2:$A$4,Calibration!$D$2:$D$4,G49)</f>
        <v>629.46525310804941</v>
      </c>
    </row>
    <row r="50" spans="1:12" x14ac:dyDescent="0.25">
      <c r="A50">
        <v>240186</v>
      </c>
      <c r="B50">
        <v>15.15499973</v>
      </c>
      <c r="C50">
        <v>0.31330001000000002</v>
      </c>
      <c r="D50">
        <v>33.708999630000001</v>
      </c>
      <c r="E50">
        <v>0.24687000000000001</v>
      </c>
      <c r="F50">
        <v>31.278999330000001</v>
      </c>
      <c r="G50">
        <v>0.86839997999999996</v>
      </c>
      <c r="H50">
        <v>29.90600014</v>
      </c>
      <c r="J50" s="2">
        <f>TREND(Calibration!$A$2:$A$4,Calibration!$B$2:$B$4,C50)</f>
        <v>361.8251700375381</v>
      </c>
      <c r="K50" s="2">
        <f>TREND(Calibration!$A$2:$A$4,Calibration!$C$2:$C$4,E50)</f>
        <v>410.9049052341984</v>
      </c>
      <c r="L50" s="2">
        <f>TREND(Calibration!$A$2:$A$4,Calibration!$D$2:$D$4,G50)</f>
        <v>628.33134226454786</v>
      </c>
    </row>
    <row r="51" spans="1:12" x14ac:dyDescent="0.25">
      <c r="A51">
        <v>245076</v>
      </c>
      <c r="B51">
        <v>15.190999980000001</v>
      </c>
      <c r="C51">
        <v>0.31145999000000002</v>
      </c>
      <c r="D51">
        <v>33.715000150000002</v>
      </c>
      <c r="E51">
        <v>0.24681</v>
      </c>
      <c r="F51">
        <v>31.301000599999998</v>
      </c>
      <c r="G51">
        <v>0.86890000000000001</v>
      </c>
      <c r="H51">
        <v>29.937999730000001</v>
      </c>
      <c r="J51" s="2">
        <f>TREND(Calibration!$A$2:$A$4,Calibration!$B$2:$B$4,C51)</f>
        <v>353.68767297378349</v>
      </c>
      <c r="K51" s="2">
        <f>TREND(Calibration!$A$2:$A$4,Calibration!$C$2:$C$4,E51)</f>
        <v>410.43650782141776</v>
      </c>
      <c r="L51" s="2">
        <f>TREND(Calibration!$A$2:$A$4,Calibration!$D$2:$D$4,G51)</f>
        <v>628.68569914756665</v>
      </c>
    </row>
    <row r="52" spans="1:12" x14ac:dyDescent="0.25">
      <c r="A52">
        <v>250076</v>
      </c>
      <c r="B52">
        <v>15.126000400000001</v>
      </c>
      <c r="C52">
        <v>0.31799999000000001</v>
      </c>
      <c r="D52">
        <v>33.695999149999999</v>
      </c>
      <c r="E52">
        <v>0.24681</v>
      </c>
      <c r="F52">
        <v>31.284999849999998</v>
      </c>
      <c r="G52">
        <v>0.86729997000000003</v>
      </c>
      <c r="H52">
        <v>29.931999210000001</v>
      </c>
      <c r="J52" s="2">
        <f>TREND(Calibration!$A$2:$A$4,Calibration!$B$2:$B$4,C52)</f>
        <v>382.61085358973037</v>
      </c>
      <c r="K52" s="2">
        <f>TREND(Calibration!$A$2:$A$4,Calibration!$C$2:$C$4,E52)</f>
        <v>410.43650782141776</v>
      </c>
      <c r="L52" s="2">
        <f>TREND(Calibration!$A$2:$A$4,Calibration!$D$2:$D$4,G52)</f>
        <v>627.55178121721087</v>
      </c>
    </row>
    <row r="53" spans="1:12" x14ac:dyDescent="0.25">
      <c r="A53">
        <v>255173</v>
      </c>
      <c r="B53">
        <v>15.00899982</v>
      </c>
      <c r="C53">
        <v>0.31617001</v>
      </c>
      <c r="D53">
        <v>33.682998660000003</v>
      </c>
      <c r="E53">
        <v>0.24687000000000001</v>
      </c>
      <c r="F53">
        <v>31.329999919999999</v>
      </c>
      <c r="G53">
        <v>0.86460000000000004</v>
      </c>
      <c r="H53">
        <v>29.937999730000001</v>
      </c>
      <c r="J53" s="2">
        <f>TREND(Calibration!$A$2:$A$4,Calibration!$B$2:$B$4,C53)</f>
        <v>374.51775847297654</v>
      </c>
      <c r="K53" s="2">
        <f>TREND(Calibration!$A$2:$A$4,Calibration!$C$2:$C$4,E53)</f>
        <v>410.9049052341984</v>
      </c>
      <c r="L53" s="2">
        <f>TREND(Calibration!$A$2:$A$4,Calibration!$D$2:$D$4,G53)</f>
        <v>625.63835184749746</v>
      </c>
    </row>
    <row r="54" spans="1:12" x14ac:dyDescent="0.25">
      <c r="A54">
        <v>260171</v>
      </c>
      <c r="B54">
        <v>14.92199993</v>
      </c>
      <c r="C54">
        <v>0.31832999000000001</v>
      </c>
      <c r="D54">
        <v>33.712001800000003</v>
      </c>
      <c r="E54">
        <v>0.24687000000000001</v>
      </c>
      <c r="F54">
        <v>31.326999659999998</v>
      </c>
      <c r="G54">
        <v>0.86350000000000005</v>
      </c>
      <c r="H54">
        <v>29.94499969</v>
      </c>
      <c r="J54" s="2">
        <f>TREND(Calibration!$A$2:$A$4,Calibration!$B$2:$B$4,C54)</f>
        <v>384.0702801345717</v>
      </c>
      <c r="K54" s="2">
        <f>TREND(Calibration!$A$2:$A$4,Calibration!$C$2:$C$4,E54)</f>
        <v>410.9049052341984</v>
      </c>
      <c r="L54" s="2">
        <f>TREND(Calibration!$A$2:$A$4,Calibration!$D$2:$D$4,G54)</f>
        <v>624.85879788701459</v>
      </c>
    </row>
    <row r="55" spans="1:12" x14ac:dyDescent="0.25">
      <c r="A55">
        <v>265077</v>
      </c>
      <c r="B55">
        <v>14.85700035</v>
      </c>
      <c r="C55">
        <v>0.31751998999999997</v>
      </c>
      <c r="D55">
        <v>33.728000639999998</v>
      </c>
      <c r="E55">
        <v>0.24687000000000001</v>
      </c>
      <c r="F55">
        <v>31.36199951</v>
      </c>
      <c r="G55">
        <v>0.86729997000000003</v>
      </c>
      <c r="H55">
        <v>29.926000599999998</v>
      </c>
      <c r="J55" s="2">
        <f>TREND(Calibration!$A$2:$A$4,Calibration!$B$2:$B$4,C55)</f>
        <v>380.48805134268832</v>
      </c>
      <c r="K55" s="2">
        <f>TREND(Calibration!$A$2:$A$4,Calibration!$C$2:$C$4,E55)</f>
        <v>410.9049052341984</v>
      </c>
      <c r="L55" s="2">
        <f>TREND(Calibration!$A$2:$A$4,Calibration!$D$2:$D$4,G55)</f>
        <v>627.55178121721087</v>
      </c>
    </row>
    <row r="56" spans="1:12" x14ac:dyDescent="0.25">
      <c r="A56">
        <v>270076</v>
      </c>
      <c r="B56">
        <v>14.85999966</v>
      </c>
      <c r="C56">
        <v>0.31784001000000001</v>
      </c>
      <c r="D56">
        <v>33.719001769999998</v>
      </c>
      <c r="E56">
        <v>0.24692</v>
      </c>
      <c r="F56">
        <v>31.349000929999999</v>
      </c>
      <c r="G56">
        <v>0.86949997999999995</v>
      </c>
      <c r="H56">
        <v>29.929000850000001</v>
      </c>
      <c r="J56" s="2">
        <f>TREND(Calibration!$A$2:$A$4,Calibration!$B$2:$B$4,C56)</f>
        <v>381.90334129080998</v>
      </c>
      <c r="K56" s="2">
        <f>TREND(Calibration!$A$2:$A$4,Calibration!$C$2:$C$4,E56)</f>
        <v>411.29523641151536</v>
      </c>
      <c r="L56" s="2">
        <f>TREND(Calibration!$A$2:$A$4,Calibration!$D$2:$D$4,G56)</f>
        <v>629.11089622503061</v>
      </c>
    </row>
    <row r="57" spans="1:12" x14ac:dyDescent="0.25">
      <c r="A57">
        <v>275099</v>
      </c>
      <c r="B57">
        <v>14.86299992</v>
      </c>
      <c r="C57">
        <v>0.31952000000000003</v>
      </c>
      <c r="D57">
        <v>33.69900131</v>
      </c>
      <c r="E57">
        <v>0.24676000000000001</v>
      </c>
      <c r="F57">
        <v>31.256000520000001</v>
      </c>
      <c r="G57">
        <v>0.85869998000000003</v>
      </c>
      <c r="H57">
        <v>29.90600014</v>
      </c>
      <c r="J57" s="2">
        <f>TREND(Calibration!$A$2:$A$4,Calibration!$B$2:$B$4,C57)</f>
        <v>389.3331049304104</v>
      </c>
      <c r="K57" s="2">
        <f>TREND(Calibration!$A$2:$A$4,Calibration!$C$2:$C$4,E57)</f>
        <v>410.0461766441008</v>
      </c>
      <c r="L57" s="2">
        <f>TREND(Calibration!$A$2:$A$4,Calibration!$D$2:$D$4,G57)</f>
        <v>621.45709370392672</v>
      </c>
    </row>
    <row r="58" spans="1:12" x14ac:dyDescent="0.25">
      <c r="A58">
        <v>280077</v>
      </c>
      <c r="B58">
        <v>14.97399998</v>
      </c>
      <c r="C58">
        <v>0.31902998999999999</v>
      </c>
      <c r="D58">
        <v>33.706001280000002</v>
      </c>
      <c r="E58">
        <v>0.24681</v>
      </c>
      <c r="F58">
        <v>31.291999820000001</v>
      </c>
      <c r="G58">
        <v>0.86619997000000004</v>
      </c>
      <c r="H58">
        <v>29.934999470000001</v>
      </c>
      <c r="J58" s="2">
        <f>TREND(Calibration!$A$2:$A$4,Calibration!$B$2:$B$4,C58)</f>
        <v>387.1660334115079</v>
      </c>
      <c r="K58" s="2">
        <f>TREND(Calibration!$A$2:$A$4,Calibration!$C$2:$C$4,E58)</f>
        <v>410.43650782141776</v>
      </c>
      <c r="L58" s="2">
        <f>TREND(Calibration!$A$2:$A$4,Calibration!$D$2:$D$4,G58)</f>
        <v>626.77222725672812</v>
      </c>
    </row>
    <row r="59" spans="1:12" x14ac:dyDescent="0.25">
      <c r="A59">
        <v>285076</v>
      </c>
      <c r="B59">
        <v>15.067999840000001</v>
      </c>
      <c r="C59">
        <v>0.31681000999999998</v>
      </c>
      <c r="D59">
        <v>33.737998959999999</v>
      </c>
      <c r="E59">
        <v>0.24718999999999999</v>
      </c>
      <c r="F59">
        <v>31.31699944</v>
      </c>
      <c r="G59">
        <v>0.86510003000000002</v>
      </c>
      <c r="H59">
        <v>29.913000109999999</v>
      </c>
      <c r="J59" s="2">
        <f>TREND(Calibration!$A$2:$A$4,Calibration!$B$2:$B$4,C59)</f>
        <v>377.34816146903245</v>
      </c>
      <c r="K59" s="2">
        <f>TREND(Calibration!$A$2:$A$4,Calibration!$C$2:$C$4,E59)</f>
        <v>413.4030247690273</v>
      </c>
      <c r="L59" s="2">
        <f>TREND(Calibration!$A$2:$A$4,Calibration!$D$2:$D$4,G59)</f>
        <v>625.99271581737037</v>
      </c>
    </row>
    <row r="60" spans="1:12" x14ac:dyDescent="0.25">
      <c r="A60">
        <v>290076</v>
      </c>
      <c r="B60">
        <v>15.10999966</v>
      </c>
      <c r="C60">
        <v>0.31697999999999998</v>
      </c>
      <c r="D60">
        <v>33.69900131</v>
      </c>
      <c r="E60">
        <v>0.24714000999999999</v>
      </c>
      <c r="F60">
        <v>31.304000850000001</v>
      </c>
      <c r="G60">
        <v>0.86729997000000003</v>
      </c>
      <c r="H60">
        <v>29.916000369999999</v>
      </c>
      <c r="J60" s="2">
        <f>TREND(Calibration!$A$2:$A$4,Calibration!$B$2:$B$4,C60)</f>
        <v>378.09994303981284</v>
      </c>
      <c r="K60" s="2">
        <f>TREND(Calibration!$A$2:$A$4,Calibration!$C$2:$C$4,E60)</f>
        <v>413.01277165794568</v>
      </c>
      <c r="L60" s="2">
        <f>TREND(Calibration!$A$2:$A$4,Calibration!$D$2:$D$4,G60)</f>
        <v>627.55178121721087</v>
      </c>
    </row>
    <row r="61" spans="1:12" x14ac:dyDescent="0.25">
      <c r="A61">
        <v>295076</v>
      </c>
      <c r="B61">
        <v>15.149000170000001</v>
      </c>
      <c r="C61">
        <v>0.31718998999999998</v>
      </c>
      <c r="D61">
        <v>33.722000119999997</v>
      </c>
      <c r="E61">
        <v>0.24714000999999999</v>
      </c>
      <c r="F61">
        <v>31.304000850000001</v>
      </c>
      <c r="G61">
        <v>0.87050002999999998</v>
      </c>
      <c r="H61">
        <v>29.881000520000001</v>
      </c>
      <c r="J61" s="2">
        <f>TREND(Calibration!$A$2:$A$4,Calibration!$B$2:$B$4,C61)</f>
        <v>379.02862479784699</v>
      </c>
      <c r="K61" s="2">
        <f>TREND(Calibration!$A$2:$A$4,Calibration!$C$2:$C$4,E61)</f>
        <v>413.01277165794568</v>
      </c>
      <c r="L61" s="2">
        <f>TREND(Calibration!$A$2:$A$4,Calibration!$D$2:$D$4,G61)</f>
        <v>629.81961707792232</v>
      </c>
    </row>
    <row r="62" spans="1:12" x14ac:dyDescent="0.25">
      <c r="A62">
        <v>300491</v>
      </c>
      <c r="B62">
        <v>15.13300037</v>
      </c>
      <c r="C62">
        <v>0.31832999000000001</v>
      </c>
      <c r="D62">
        <v>33.712001800000003</v>
      </c>
      <c r="E62">
        <v>0.24707999999999999</v>
      </c>
      <c r="F62">
        <v>31.304000850000001</v>
      </c>
      <c r="G62">
        <v>0.87</v>
      </c>
      <c r="H62">
        <v>29.919000629999999</v>
      </c>
      <c r="J62" s="2">
        <f>TREND(Calibration!$A$2:$A$4,Calibration!$B$2:$B$4,C62)</f>
        <v>384.0702801345717</v>
      </c>
      <c r="K62" s="2">
        <f>TREND(Calibration!$A$2:$A$4,Calibration!$C$2:$C$4,E62)</f>
        <v>412.54429617892993</v>
      </c>
      <c r="L62" s="2">
        <f>TREND(Calibration!$A$2:$A$4,Calibration!$D$2:$D$4,G62)</f>
        <v>629.46525310804941</v>
      </c>
    </row>
    <row r="63" spans="1:12" x14ac:dyDescent="0.25">
      <c r="A63">
        <v>305075</v>
      </c>
      <c r="B63">
        <v>15.067999840000001</v>
      </c>
      <c r="C63">
        <v>0.31637999</v>
      </c>
      <c r="D63">
        <v>33.689998629999998</v>
      </c>
      <c r="E63">
        <v>0.24725000999999999</v>
      </c>
      <c r="F63">
        <v>31.333000179999999</v>
      </c>
      <c r="G63">
        <v>0.87319999999999998</v>
      </c>
      <c r="H63">
        <v>29.916000369999999</v>
      </c>
      <c r="J63" s="2">
        <f>TREND(Calibration!$A$2:$A$4,Calibration!$B$2:$B$4,C63)</f>
        <v>375.44639600596361</v>
      </c>
      <c r="K63" s="2">
        <f>TREND(Calibration!$A$2:$A$4,Calibration!$C$2:$C$4,E63)</f>
        <v>413.87150024804328</v>
      </c>
      <c r="L63" s="2">
        <f>TREND(Calibration!$A$2:$A$4,Calibration!$D$2:$D$4,G63)</f>
        <v>631.73304644763573</v>
      </c>
    </row>
    <row r="64" spans="1:12" x14ac:dyDescent="0.25">
      <c r="A64">
        <v>310211</v>
      </c>
      <c r="B64">
        <v>14.989999770000001</v>
      </c>
      <c r="C64">
        <v>0.31291999999999998</v>
      </c>
      <c r="D64">
        <v>33.689998629999998</v>
      </c>
      <c r="E64">
        <v>0.24714000999999999</v>
      </c>
      <c r="F64">
        <v>31.356000900000002</v>
      </c>
      <c r="G64">
        <v>0.87429999999999997</v>
      </c>
      <c r="H64">
        <v>29.90600014</v>
      </c>
      <c r="J64" s="2">
        <f>TREND(Calibration!$A$2:$A$4,Calibration!$B$2:$B$4,C64)</f>
        <v>360.14457403358278</v>
      </c>
      <c r="K64" s="2">
        <f>TREND(Calibration!$A$2:$A$4,Calibration!$C$2:$C$4,E64)</f>
        <v>413.01277165794568</v>
      </c>
      <c r="L64" s="2">
        <f>TREND(Calibration!$A$2:$A$4,Calibration!$D$2:$D$4,G64)</f>
        <v>632.5126004081186</v>
      </c>
    </row>
    <row r="65" spans="1:12" x14ac:dyDescent="0.25">
      <c r="A65">
        <v>315077</v>
      </c>
      <c r="B65">
        <v>14.93500042</v>
      </c>
      <c r="C65">
        <v>0.31810999000000001</v>
      </c>
      <c r="D65">
        <v>33.689998629999998</v>
      </c>
      <c r="E65">
        <v>0.24687000000000001</v>
      </c>
      <c r="F65">
        <v>31.31100082</v>
      </c>
      <c r="G65">
        <v>0.87429999999999997</v>
      </c>
      <c r="H65">
        <v>29.934999470000001</v>
      </c>
      <c r="J65" s="2">
        <f>TREND(Calibration!$A$2:$A$4,Calibration!$B$2:$B$4,C65)</f>
        <v>383.09732910467756</v>
      </c>
      <c r="K65" s="2">
        <f>TREND(Calibration!$A$2:$A$4,Calibration!$C$2:$C$4,E65)</f>
        <v>410.9049052341984</v>
      </c>
      <c r="L65" s="2">
        <f>TREND(Calibration!$A$2:$A$4,Calibration!$D$2:$D$4,G65)</f>
        <v>632.5126004081186</v>
      </c>
    </row>
    <row r="66" spans="1:12" x14ac:dyDescent="0.25">
      <c r="A66">
        <v>320076</v>
      </c>
      <c r="B66">
        <v>14.86699963</v>
      </c>
      <c r="C66">
        <v>0.31621999000000001</v>
      </c>
      <c r="D66">
        <v>33.682998660000003</v>
      </c>
      <c r="E66">
        <v>0.24718999999999999</v>
      </c>
      <c r="F66">
        <v>31.340000150000002</v>
      </c>
      <c r="G66">
        <v>0.87050002999999998</v>
      </c>
      <c r="H66">
        <v>29.937999730000001</v>
      </c>
      <c r="J66" s="2">
        <f>TREND(Calibration!$A$2:$A$4,Calibration!$B$2:$B$4,C66)</f>
        <v>374.73879525694974</v>
      </c>
      <c r="K66" s="2">
        <f>TREND(Calibration!$A$2:$A$4,Calibration!$C$2:$C$4,E66)</f>
        <v>413.4030247690273</v>
      </c>
      <c r="L66" s="2">
        <f>TREND(Calibration!$A$2:$A$4,Calibration!$D$2:$D$4,G66)</f>
        <v>629.81961707792232</v>
      </c>
    </row>
    <row r="67" spans="1:12" x14ac:dyDescent="0.25">
      <c r="A67">
        <v>325075</v>
      </c>
      <c r="B67">
        <v>14.85700035</v>
      </c>
      <c r="C67">
        <v>0.31757000000000002</v>
      </c>
      <c r="D67">
        <v>33.715000150000002</v>
      </c>
      <c r="E67">
        <v>0.24714000999999999</v>
      </c>
      <c r="F67">
        <v>31.31399918</v>
      </c>
      <c r="G67">
        <v>0.86409997999999999</v>
      </c>
      <c r="H67">
        <v>29.916000369999999</v>
      </c>
      <c r="J67" s="2">
        <f>TREND(Calibration!$A$2:$A$4,Calibration!$B$2:$B$4,C67)</f>
        <v>380.7092208018023</v>
      </c>
      <c r="K67" s="2">
        <f>TREND(Calibration!$A$2:$A$4,Calibration!$C$2:$C$4,E67)</f>
        <v>413.01277165794568</v>
      </c>
      <c r="L67" s="2">
        <f>TREND(Calibration!$A$2:$A$4,Calibration!$D$2:$D$4,G67)</f>
        <v>625.28399496447867</v>
      </c>
    </row>
    <row r="68" spans="1:12" x14ac:dyDescent="0.25">
      <c r="A68">
        <v>330077</v>
      </c>
      <c r="B68">
        <v>14.90499973</v>
      </c>
      <c r="C68">
        <v>0.31459999</v>
      </c>
      <c r="D68">
        <v>33.748001100000003</v>
      </c>
      <c r="E68">
        <v>0.24698000000000001</v>
      </c>
      <c r="F68">
        <v>31.31100082</v>
      </c>
      <c r="G68">
        <v>0.86780000000000002</v>
      </c>
      <c r="H68">
        <v>29.899999619999999</v>
      </c>
      <c r="J68" s="2">
        <f>TREND(Calibration!$A$2:$A$4,Calibration!$B$2:$B$4,C68)</f>
        <v>367.57433767318298</v>
      </c>
      <c r="K68" s="2">
        <f>TREND(Calibration!$A$2:$A$4,Calibration!$C$2:$C$4,E68)</f>
        <v>411.76363382429577</v>
      </c>
      <c r="L68" s="2">
        <f>TREND(Calibration!$A$2:$A$4,Calibration!$D$2:$D$4,G68)</f>
        <v>627.90614518708378</v>
      </c>
    </row>
    <row r="69" spans="1:12" x14ac:dyDescent="0.25">
      <c r="A69">
        <v>335076</v>
      </c>
      <c r="B69">
        <v>15</v>
      </c>
      <c r="C69">
        <v>0.31529998999999997</v>
      </c>
      <c r="D69">
        <v>33.73500061</v>
      </c>
      <c r="E69">
        <v>0.24714000999999999</v>
      </c>
      <c r="F69">
        <v>31.291999820000001</v>
      </c>
      <c r="G69">
        <v>0.86570000999999996</v>
      </c>
      <c r="H69">
        <v>29.877000809999998</v>
      </c>
      <c r="J69" s="2">
        <f>TREND(Calibration!$A$2:$A$4,Calibration!$B$2:$B$4,C69)</f>
        <v>370.67009095011917</v>
      </c>
      <c r="K69" s="2">
        <f>TREND(Calibration!$A$2:$A$4,Calibration!$C$2:$C$4,E69)</f>
        <v>413.01277165794568</v>
      </c>
      <c r="L69" s="2">
        <f>TREND(Calibration!$A$2:$A$4,Calibration!$D$2:$D$4,G69)</f>
        <v>626.41791289483444</v>
      </c>
    </row>
    <row r="70" spans="1:12" x14ac:dyDescent="0.25">
      <c r="A70">
        <v>340076</v>
      </c>
      <c r="B70">
        <v>15.09399986</v>
      </c>
      <c r="C70">
        <v>0.31345999000000002</v>
      </c>
      <c r="D70">
        <v>33.731998439999998</v>
      </c>
      <c r="E70">
        <v>0.24707999999999999</v>
      </c>
      <c r="F70">
        <v>31.301000599999998</v>
      </c>
      <c r="G70">
        <v>0.86029999999999995</v>
      </c>
      <c r="H70">
        <v>29.877000809999998</v>
      </c>
      <c r="J70" s="2">
        <f>TREND(Calibration!$A$2:$A$4,Calibration!$B$2:$B$4,C70)</f>
        <v>362.53268233645849</v>
      </c>
      <c r="K70" s="2">
        <f>TREND(Calibration!$A$2:$A$4,Calibration!$C$2:$C$4,E70)</f>
        <v>412.54429617892993</v>
      </c>
      <c r="L70" s="2">
        <f>TREND(Calibration!$A$2:$A$4,Calibration!$D$2:$D$4,G70)</f>
        <v>622.59100454742816</v>
      </c>
    </row>
    <row r="71" spans="1:12" x14ac:dyDescent="0.25">
      <c r="A71">
        <v>345078</v>
      </c>
      <c r="B71">
        <v>15.152000429999999</v>
      </c>
      <c r="C71">
        <v>0.31535000000000002</v>
      </c>
      <c r="D71">
        <v>33.715000150000002</v>
      </c>
      <c r="E71">
        <v>0.24718999999999999</v>
      </c>
      <c r="F71">
        <v>31.340000150000002</v>
      </c>
      <c r="G71">
        <v>0.86680000999999995</v>
      </c>
      <c r="H71">
        <v>29.854999540000001</v>
      </c>
      <c r="J71" s="2">
        <f>TREND(Calibration!$A$2:$A$4,Calibration!$B$2:$B$4,C71)</f>
        <v>370.89126040923293</v>
      </c>
      <c r="K71" s="2">
        <f>TREND(Calibration!$A$2:$A$4,Calibration!$C$2:$C$4,E71)</f>
        <v>413.4030247690273</v>
      </c>
      <c r="L71" s="2">
        <f>TREND(Calibration!$A$2:$A$4,Calibration!$D$2:$D$4,G71)</f>
        <v>627.1974668553172</v>
      </c>
    </row>
    <row r="72" spans="1:12" x14ac:dyDescent="0.25">
      <c r="A72">
        <v>350076</v>
      </c>
      <c r="B72">
        <v>15.12899971</v>
      </c>
      <c r="C72">
        <v>0.31849</v>
      </c>
      <c r="D72">
        <v>33.706001280000002</v>
      </c>
      <c r="E72">
        <v>0.24718999999999999</v>
      </c>
      <c r="F72">
        <v>31.30800056</v>
      </c>
      <c r="G72">
        <v>0.86949997999999995</v>
      </c>
      <c r="H72">
        <v>29.881000520000001</v>
      </c>
      <c r="J72" s="2">
        <f>TREND(Calibration!$A$2:$A$4,Calibration!$B$2:$B$4,C72)</f>
        <v>384.77792510863264</v>
      </c>
      <c r="K72" s="2">
        <f>TREND(Calibration!$A$2:$A$4,Calibration!$C$2:$C$4,E72)</f>
        <v>413.4030247690273</v>
      </c>
      <c r="L72" s="2">
        <f>TREND(Calibration!$A$2:$A$4,Calibration!$D$2:$D$4,G72)</f>
        <v>629.11089622503061</v>
      </c>
    </row>
    <row r="73" spans="1:12" x14ac:dyDescent="0.25">
      <c r="A73">
        <v>355164</v>
      </c>
      <c r="B73">
        <v>15.071000099999999</v>
      </c>
      <c r="C73">
        <v>0.31589001</v>
      </c>
      <c r="D73">
        <v>33.70299911</v>
      </c>
      <c r="E73">
        <v>0.24714000999999999</v>
      </c>
      <c r="F73">
        <v>31.333000179999999</v>
      </c>
      <c r="G73">
        <v>0.86949997999999995</v>
      </c>
      <c r="H73">
        <v>29.902999879999999</v>
      </c>
      <c r="J73" s="2">
        <f>TREND(Calibration!$A$2:$A$4,Calibration!$B$2:$B$4,C73)</f>
        <v>373.27945716220188</v>
      </c>
      <c r="K73" s="2">
        <f>TREND(Calibration!$A$2:$A$4,Calibration!$C$2:$C$4,E73)</f>
        <v>413.01277165794568</v>
      </c>
      <c r="L73" s="2">
        <f>TREND(Calibration!$A$2:$A$4,Calibration!$D$2:$D$4,G73)</f>
        <v>629.11089622503061</v>
      </c>
    </row>
    <row r="74" spans="1:12" x14ac:dyDescent="0.25">
      <c r="A74">
        <v>360075</v>
      </c>
      <c r="B74">
        <v>15</v>
      </c>
      <c r="C74">
        <v>0.31589001</v>
      </c>
      <c r="D74">
        <v>33.712001800000003</v>
      </c>
      <c r="E74">
        <v>0.24714000999999999</v>
      </c>
      <c r="F74">
        <v>31.340000150000002</v>
      </c>
      <c r="G74">
        <v>0.87</v>
      </c>
      <c r="H74">
        <v>29.909999849999998</v>
      </c>
      <c r="J74" s="2">
        <f>TREND(Calibration!$A$2:$A$4,Calibration!$B$2:$B$4,C74)</f>
        <v>373.27945716220188</v>
      </c>
      <c r="K74" s="2">
        <f>TREND(Calibration!$A$2:$A$4,Calibration!$C$2:$C$4,E74)</f>
        <v>413.01277165794568</v>
      </c>
      <c r="L74" s="2">
        <f>TREND(Calibration!$A$2:$A$4,Calibration!$D$2:$D$4,G74)</f>
        <v>629.46525310804941</v>
      </c>
    </row>
    <row r="75" spans="1:12" x14ac:dyDescent="0.25">
      <c r="A75">
        <v>365075</v>
      </c>
      <c r="B75">
        <v>14.940999980000001</v>
      </c>
      <c r="C75">
        <v>0.31579000000000002</v>
      </c>
      <c r="D75">
        <v>33.719001769999998</v>
      </c>
      <c r="E75">
        <v>0.24756998999999999</v>
      </c>
      <c r="F75">
        <v>31.356000900000002</v>
      </c>
      <c r="G75">
        <v>0.86299998</v>
      </c>
      <c r="H75">
        <v>29.926000599999998</v>
      </c>
      <c r="J75" s="2">
        <f>TREND(Calibration!$A$2:$A$4,Calibration!$B$2:$B$4,C75)</f>
        <v>372.83716246902145</v>
      </c>
      <c r="K75" s="2">
        <f>TREND(Calibration!$A$2:$A$4,Calibration!$C$2:$C$4,E75)</f>
        <v>416.36946365040149</v>
      </c>
      <c r="L75" s="2">
        <f>TREND(Calibration!$A$2:$A$4,Calibration!$D$2:$D$4,G75)</f>
        <v>624.50444100399591</v>
      </c>
    </row>
    <row r="76" spans="1:12" x14ac:dyDescent="0.25">
      <c r="A76">
        <v>370076</v>
      </c>
      <c r="B76">
        <v>14.91800022</v>
      </c>
      <c r="C76">
        <v>0.31670999999999999</v>
      </c>
      <c r="D76">
        <v>33.724998470000003</v>
      </c>
      <c r="E76">
        <v>0.24745998999999999</v>
      </c>
      <c r="F76">
        <v>31.333000179999999</v>
      </c>
      <c r="G76">
        <v>0.86189996999999996</v>
      </c>
      <c r="H76">
        <v>29.926000599999998</v>
      </c>
      <c r="J76" s="2">
        <f>TREND(Calibration!$A$2:$A$4,Calibration!$B$2:$B$4,C76)</f>
        <v>376.90586677585179</v>
      </c>
      <c r="K76" s="2">
        <f>TREND(Calibration!$A$2:$A$4,Calibration!$C$2:$C$4,E76)</f>
        <v>415.51073506030389</v>
      </c>
      <c r="L76" s="2">
        <f>TREND(Calibration!$A$2:$A$4,Calibration!$D$2:$D$4,G76)</f>
        <v>623.72487995665881</v>
      </c>
    </row>
    <row r="77" spans="1:12" x14ac:dyDescent="0.25">
      <c r="A77">
        <v>375076</v>
      </c>
      <c r="B77">
        <v>14.92199993</v>
      </c>
      <c r="C77">
        <v>0.31400001</v>
      </c>
      <c r="D77">
        <v>33.715000150000002</v>
      </c>
      <c r="E77">
        <v>0.24745998999999999</v>
      </c>
      <c r="F77">
        <v>31.329999919999999</v>
      </c>
      <c r="G77">
        <v>0.86510003000000002</v>
      </c>
      <c r="H77">
        <v>29.926000599999998</v>
      </c>
      <c r="J77" s="2">
        <f>TREND(Calibration!$A$2:$A$4,Calibration!$B$2:$B$4,C77)</f>
        <v>364.92092331447407</v>
      </c>
      <c r="K77" s="2">
        <f>TREND(Calibration!$A$2:$A$4,Calibration!$C$2:$C$4,E77)</f>
        <v>415.51073506030389</v>
      </c>
      <c r="L77" s="2">
        <f>TREND(Calibration!$A$2:$A$4,Calibration!$D$2:$D$4,G77)</f>
        <v>625.99271581737037</v>
      </c>
    </row>
    <row r="78" spans="1:12" x14ac:dyDescent="0.25">
      <c r="A78">
        <v>380076</v>
      </c>
      <c r="B78">
        <v>14.95699978</v>
      </c>
      <c r="C78">
        <v>0.31595001</v>
      </c>
      <c r="D78">
        <v>33.689998629999998</v>
      </c>
      <c r="E78">
        <v>0.24745998999999999</v>
      </c>
      <c r="F78">
        <v>31.336000439999999</v>
      </c>
      <c r="G78">
        <v>0.86619997000000004</v>
      </c>
      <c r="H78">
        <v>29.90600014</v>
      </c>
      <c r="J78" s="2">
        <f>TREND(Calibration!$A$2:$A$4,Calibration!$B$2:$B$4,C78)</f>
        <v>373.54480744308216</v>
      </c>
      <c r="K78" s="2">
        <f>TREND(Calibration!$A$2:$A$4,Calibration!$C$2:$C$4,E78)</f>
        <v>415.51073506030389</v>
      </c>
      <c r="L78" s="2">
        <f>TREND(Calibration!$A$2:$A$4,Calibration!$D$2:$D$4,G78)</f>
        <v>626.77222725672812</v>
      </c>
    </row>
    <row r="79" spans="1:12" x14ac:dyDescent="0.25">
      <c r="A79">
        <v>385076</v>
      </c>
      <c r="B79">
        <v>14.98700047</v>
      </c>
      <c r="C79">
        <v>0.31670999999999999</v>
      </c>
      <c r="D79">
        <v>33.712001800000003</v>
      </c>
      <c r="E79">
        <v>0.24751999999999999</v>
      </c>
      <c r="F79">
        <v>31.301000599999998</v>
      </c>
      <c r="G79">
        <v>0.86240000000000006</v>
      </c>
      <c r="H79">
        <v>29.913000109999999</v>
      </c>
      <c r="J79" s="2">
        <f>TREND(Calibration!$A$2:$A$4,Calibration!$B$2:$B$4,C79)</f>
        <v>376.90586677585179</v>
      </c>
      <c r="K79" s="2">
        <f>TREND(Calibration!$A$2:$A$4,Calibration!$C$2:$C$4,E79)</f>
        <v>415.97921053931987</v>
      </c>
      <c r="L79" s="2">
        <f>TREND(Calibration!$A$2:$A$4,Calibration!$D$2:$D$4,G79)</f>
        <v>624.07924392653183</v>
      </c>
    </row>
    <row r="80" spans="1:12" x14ac:dyDescent="0.25">
      <c r="A80">
        <v>390076</v>
      </c>
      <c r="B80">
        <v>15.06099987</v>
      </c>
      <c r="C80">
        <v>0.31799999000000001</v>
      </c>
      <c r="D80">
        <v>33.719001769999998</v>
      </c>
      <c r="E80">
        <v>0.24756998999999999</v>
      </c>
      <c r="F80">
        <v>31.291999820000001</v>
      </c>
      <c r="G80">
        <v>0.86510003000000002</v>
      </c>
      <c r="H80">
        <v>29.877000809999998</v>
      </c>
      <c r="J80" s="2">
        <f>TREND(Calibration!$A$2:$A$4,Calibration!$B$2:$B$4,C80)</f>
        <v>382.61085358973037</v>
      </c>
      <c r="K80" s="2">
        <f>TREND(Calibration!$A$2:$A$4,Calibration!$C$2:$C$4,E80)</f>
        <v>416.36946365040149</v>
      </c>
      <c r="L80" s="2">
        <f>TREND(Calibration!$A$2:$A$4,Calibration!$D$2:$D$4,G80)</f>
        <v>625.99271581737037</v>
      </c>
    </row>
    <row r="81" spans="1:12" x14ac:dyDescent="0.25">
      <c r="A81">
        <v>395077</v>
      </c>
      <c r="B81">
        <v>15.119999890000001</v>
      </c>
      <c r="C81">
        <v>0.31968001000000001</v>
      </c>
      <c r="D81">
        <v>33.719001769999998</v>
      </c>
      <c r="E81">
        <v>0.24751999999999999</v>
      </c>
      <c r="F81">
        <v>31.31699944</v>
      </c>
      <c r="G81">
        <v>0.86619997000000004</v>
      </c>
      <c r="H81">
        <v>29.868000030000001</v>
      </c>
      <c r="J81" s="2">
        <f>TREND(Calibration!$A$2:$A$4,Calibration!$B$2:$B$4,C81)</f>
        <v>390.04074990447111</v>
      </c>
      <c r="K81" s="2">
        <f>TREND(Calibration!$A$2:$A$4,Calibration!$C$2:$C$4,E81)</f>
        <v>415.97921053931987</v>
      </c>
      <c r="L81" s="2">
        <f>TREND(Calibration!$A$2:$A$4,Calibration!$D$2:$D$4,G81)</f>
        <v>626.77222725672812</v>
      </c>
    </row>
    <row r="82" spans="1:12" x14ac:dyDescent="0.25">
      <c r="A82">
        <v>400076</v>
      </c>
      <c r="B82">
        <v>15.135999679999999</v>
      </c>
      <c r="C82">
        <v>0.31492000999999997</v>
      </c>
      <c r="D82">
        <v>33.715000150000002</v>
      </c>
      <c r="E82">
        <v>0.24745998999999999</v>
      </c>
      <c r="F82">
        <v>31.304000850000001</v>
      </c>
      <c r="G82">
        <v>0.86839997999999996</v>
      </c>
      <c r="H82">
        <v>29.877000809999998</v>
      </c>
      <c r="J82" s="2">
        <f>TREND(Calibration!$A$2:$A$4,Calibration!$B$2:$B$4,C82)</f>
        <v>368.98962762130441</v>
      </c>
      <c r="K82" s="2">
        <f>TREND(Calibration!$A$2:$A$4,Calibration!$C$2:$C$4,E82)</f>
        <v>415.51073506030389</v>
      </c>
      <c r="L82" s="2">
        <f>TREND(Calibration!$A$2:$A$4,Calibration!$D$2:$D$4,G82)</f>
        <v>628.33134226454786</v>
      </c>
    </row>
    <row r="83" spans="1:12" x14ac:dyDescent="0.25">
      <c r="A83">
        <v>405082</v>
      </c>
      <c r="B83">
        <v>15.100000380000001</v>
      </c>
      <c r="C83">
        <v>0.31422000999999999</v>
      </c>
      <c r="D83">
        <v>33.741001130000001</v>
      </c>
      <c r="E83">
        <v>0.24745998999999999</v>
      </c>
      <c r="F83">
        <v>31.291999820000001</v>
      </c>
      <c r="G83">
        <v>0.86570000999999996</v>
      </c>
      <c r="H83">
        <v>29.88999939</v>
      </c>
      <c r="J83" s="2">
        <f>TREND(Calibration!$A$2:$A$4,Calibration!$B$2:$B$4,C83)</f>
        <v>365.89387434436844</v>
      </c>
      <c r="K83" s="2">
        <f>TREND(Calibration!$A$2:$A$4,Calibration!$C$2:$C$4,E83)</f>
        <v>415.51073506030389</v>
      </c>
      <c r="L83" s="2">
        <f>TREND(Calibration!$A$2:$A$4,Calibration!$D$2:$D$4,G83)</f>
        <v>626.41791289483444</v>
      </c>
    </row>
    <row r="84" spans="1:12" x14ac:dyDescent="0.25">
      <c r="A84">
        <v>410076</v>
      </c>
      <c r="B84">
        <v>15.01299953</v>
      </c>
      <c r="C84">
        <v>0.31406000000000001</v>
      </c>
      <c r="D84">
        <v>33.693000789999999</v>
      </c>
      <c r="E84">
        <v>0.24756998999999999</v>
      </c>
      <c r="F84">
        <v>31.368999479999999</v>
      </c>
      <c r="G84">
        <v>0.87319999999999998</v>
      </c>
      <c r="H84">
        <v>29.90600014</v>
      </c>
      <c r="J84" s="2">
        <f>TREND(Calibration!$A$2:$A$4,Calibration!$B$2:$B$4,C84)</f>
        <v>365.18622937030773</v>
      </c>
      <c r="K84" s="2">
        <f>TREND(Calibration!$A$2:$A$4,Calibration!$C$2:$C$4,E84)</f>
        <v>416.36946365040149</v>
      </c>
      <c r="L84" s="2">
        <f>TREND(Calibration!$A$2:$A$4,Calibration!$D$2:$D$4,G84)</f>
        <v>631.73304644763573</v>
      </c>
    </row>
    <row r="85" spans="1:12" x14ac:dyDescent="0.25">
      <c r="A85">
        <v>415075</v>
      </c>
      <c r="B85">
        <v>14.88899994</v>
      </c>
      <c r="C85">
        <v>0.31011</v>
      </c>
      <c r="D85">
        <v>33.722000119999997</v>
      </c>
      <c r="E85">
        <v>0.24756998999999999</v>
      </c>
      <c r="F85">
        <v>31.343000409999998</v>
      </c>
      <c r="G85">
        <v>0.86890000000000001</v>
      </c>
      <c r="H85">
        <v>29.881000520000001</v>
      </c>
      <c r="J85" s="2">
        <f>TREND(Calibration!$A$2:$A$4,Calibration!$B$2:$B$4,C85)</f>
        <v>347.71733587902463</v>
      </c>
      <c r="K85" s="2">
        <f>TREND(Calibration!$A$2:$A$4,Calibration!$C$2:$C$4,E85)</f>
        <v>416.36946365040149</v>
      </c>
      <c r="L85" s="2">
        <f>TREND(Calibration!$A$2:$A$4,Calibration!$D$2:$D$4,G85)</f>
        <v>628.68569914756665</v>
      </c>
    </row>
    <row r="86" spans="1:12" x14ac:dyDescent="0.25">
      <c r="A86">
        <v>420075</v>
      </c>
      <c r="B86">
        <v>14.83699989</v>
      </c>
      <c r="C86">
        <v>0.31653999999999999</v>
      </c>
      <c r="D86">
        <v>33.712001800000003</v>
      </c>
      <c r="E86">
        <v>0.24751999999999999</v>
      </c>
      <c r="F86">
        <v>31.281999590000002</v>
      </c>
      <c r="G86">
        <v>0.86299998</v>
      </c>
      <c r="H86">
        <v>29.857999800000002</v>
      </c>
      <c r="J86" s="2">
        <f>TREND(Calibration!$A$2:$A$4,Calibration!$B$2:$B$4,C86)</f>
        <v>376.15404098002455</v>
      </c>
      <c r="K86" s="2">
        <f>TREND(Calibration!$A$2:$A$4,Calibration!$C$2:$C$4,E86)</f>
        <v>415.97921053931987</v>
      </c>
      <c r="L86" s="2">
        <f>TREND(Calibration!$A$2:$A$4,Calibration!$D$2:$D$4,G86)</f>
        <v>624.50444100399591</v>
      </c>
    </row>
    <row r="87" spans="1:12" x14ac:dyDescent="0.25">
      <c r="A87">
        <v>425076</v>
      </c>
      <c r="B87">
        <v>14.850000380000001</v>
      </c>
      <c r="C87">
        <v>0.32497999</v>
      </c>
      <c r="D87">
        <v>33.676998140000002</v>
      </c>
      <c r="E87">
        <v>0.24740999999999999</v>
      </c>
      <c r="F87">
        <v>31.368999479999999</v>
      </c>
      <c r="G87">
        <v>0.86619997000000004</v>
      </c>
      <c r="H87">
        <v>29.909999849999998</v>
      </c>
      <c r="J87" s="2">
        <f>TREND(Calibration!$A$2:$A$4,Calibration!$B$2:$B$4,C87)</f>
        <v>413.47993626546599</v>
      </c>
      <c r="K87" s="2">
        <f>TREND(Calibration!$A$2:$A$4,Calibration!$C$2:$C$4,E87)</f>
        <v>415.12048194922249</v>
      </c>
      <c r="L87" s="2">
        <f>TREND(Calibration!$A$2:$A$4,Calibration!$D$2:$D$4,G87)</f>
        <v>626.77222725672812</v>
      </c>
    </row>
    <row r="88" spans="1:12" x14ac:dyDescent="0.25">
      <c r="A88">
        <v>430078</v>
      </c>
      <c r="B88">
        <v>14.87300014</v>
      </c>
      <c r="C88">
        <v>0.32383999000000002</v>
      </c>
      <c r="D88">
        <v>33.722000119999997</v>
      </c>
      <c r="E88">
        <v>0.24745998999999999</v>
      </c>
      <c r="F88">
        <v>31.336000439999999</v>
      </c>
      <c r="G88">
        <v>0.86299998</v>
      </c>
      <c r="H88">
        <v>29.88999939</v>
      </c>
      <c r="J88" s="2">
        <f>TREND(Calibration!$A$2:$A$4,Calibration!$B$2:$B$4,C88)</f>
        <v>408.43828092874128</v>
      </c>
      <c r="K88" s="2">
        <f>TREND(Calibration!$A$2:$A$4,Calibration!$C$2:$C$4,E88)</f>
        <v>415.51073506030389</v>
      </c>
      <c r="L88" s="2">
        <f>TREND(Calibration!$A$2:$A$4,Calibration!$D$2:$D$4,G88)</f>
        <v>624.50444100399591</v>
      </c>
    </row>
    <row r="89" spans="1:12" x14ac:dyDescent="0.25">
      <c r="A89">
        <v>435075</v>
      </c>
      <c r="B89">
        <v>14.9829998</v>
      </c>
      <c r="C89">
        <v>0.32244</v>
      </c>
      <c r="D89">
        <v>33.706001280000002</v>
      </c>
      <c r="E89">
        <v>0.24751999999999999</v>
      </c>
      <c r="F89">
        <v>31.340000150000002</v>
      </c>
      <c r="G89">
        <v>0.86729997000000003</v>
      </c>
      <c r="H89">
        <v>29.90600014</v>
      </c>
      <c r="J89" s="2">
        <f>TREND(Calibration!$A$2:$A$4,Calibration!$B$2:$B$4,C89)</f>
        <v>402.24681859991551</v>
      </c>
      <c r="K89" s="2">
        <f>TREND(Calibration!$A$2:$A$4,Calibration!$C$2:$C$4,E89)</f>
        <v>415.97921053931987</v>
      </c>
      <c r="L89" s="2">
        <f>TREND(Calibration!$A$2:$A$4,Calibration!$D$2:$D$4,G89)</f>
        <v>627.55178121721087</v>
      </c>
    </row>
    <row r="90" spans="1:12" x14ac:dyDescent="0.25">
      <c r="A90">
        <v>440075</v>
      </c>
      <c r="B90">
        <v>15.074000359999999</v>
      </c>
      <c r="C90">
        <v>0.31999999000000001</v>
      </c>
      <c r="D90">
        <v>33.69900131</v>
      </c>
      <c r="E90">
        <v>0.24745998999999999</v>
      </c>
      <c r="F90">
        <v>31.346000669999999</v>
      </c>
      <c r="G90">
        <v>0.86890000000000001</v>
      </c>
      <c r="H90">
        <v>29.90600014</v>
      </c>
      <c r="J90" s="2">
        <f>TREND(Calibration!$A$2:$A$4,Calibration!$B$2:$B$4,C90)</f>
        <v>391.45586295240537</v>
      </c>
      <c r="K90" s="2">
        <f>TREND(Calibration!$A$2:$A$4,Calibration!$C$2:$C$4,E90)</f>
        <v>415.51073506030389</v>
      </c>
      <c r="L90" s="2">
        <f>TREND(Calibration!$A$2:$A$4,Calibration!$D$2:$D$4,G90)</f>
        <v>628.68569914756665</v>
      </c>
    </row>
    <row r="91" spans="1:12" x14ac:dyDescent="0.25">
      <c r="A91">
        <v>445077</v>
      </c>
      <c r="B91">
        <v>15.13899994</v>
      </c>
      <c r="C91">
        <v>0.31718998999999998</v>
      </c>
      <c r="D91">
        <v>33.69900131</v>
      </c>
      <c r="E91">
        <v>0.24756998999999999</v>
      </c>
      <c r="F91">
        <v>31.343000409999998</v>
      </c>
      <c r="G91">
        <v>0.86949997999999995</v>
      </c>
      <c r="H91">
        <v>29.881000520000001</v>
      </c>
      <c r="J91" s="2">
        <f>TREND(Calibration!$A$2:$A$4,Calibration!$B$2:$B$4,C91)</f>
        <v>379.02862479784699</v>
      </c>
      <c r="K91" s="2">
        <f>TREND(Calibration!$A$2:$A$4,Calibration!$C$2:$C$4,E91)</f>
        <v>416.36946365040149</v>
      </c>
      <c r="L91" s="2">
        <f>TREND(Calibration!$A$2:$A$4,Calibration!$D$2:$D$4,G91)</f>
        <v>629.11089622503061</v>
      </c>
    </row>
    <row r="92" spans="1:12" x14ac:dyDescent="0.25">
      <c r="A92">
        <v>450076</v>
      </c>
      <c r="B92">
        <v>15.17099953</v>
      </c>
      <c r="C92">
        <v>0.32124998999999999</v>
      </c>
      <c r="D92">
        <v>33.728000639999998</v>
      </c>
      <c r="E92">
        <v>0.24745998999999999</v>
      </c>
      <c r="F92">
        <v>31.291999820000001</v>
      </c>
      <c r="G92">
        <v>0.86510003000000002</v>
      </c>
      <c r="H92">
        <v>29.881000520000001</v>
      </c>
      <c r="J92" s="2">
        <f>TREND(Calibration!$A$2:$A$4,Calibration!$B$2:$B$4,C92)</f>
        <v>396.98399380407704</v>
      </c>
      <c r="K92" s="2">
        <f>TREND(Calibration!$A$2:$A$4,Calibration!$C$2:$C$4,E92)</f>
        <v>415.51073506030389</v>
      </c>
      <c r="L92" s="2">
        <f>TREND(Calibration!$A$2:$A$4,Calibration!$D$2:$D$4,G92)</f>
        <v>625.99271581737037</v>
      </c>
    </row>
    <row r="93" spans="1:12" x14ac:dyDescent="0.25">
      <c r="A93">
        <v>455076</v>
      </c>
      <c r="B93">
        <v>15.161999700000001</v>
      </c>
      <c r="C93">
        <v>0.31995001000000001</v>
      </c>
      <c r="D93">
        <v>33.731998439999998</v>
      </c>
      <c r="E93">
        <v>0.24756998999999999</v>
      </c>
      <c r="F93">
        <v>31.304000850000001</v>
      </c>
      <c r="G93">
        <v>0.87050002999999998</v>
      </c>
      <c r="H93">
        <v>29.877000809999998</v>
      </c>
      <c r="J93" s="2">
        <f>TREND(Calibration!$A$2:$A$4,Calibration!$B$2:$B$4,C93)</f>
        <v>391.23482616843216</v>
      </c>
      <c r="K93" s="2">
        <f>TREND(Calibration!$A$2:$A$4,Calibration!$C$2:$C$4,E93)</f>
        <v>416.36946365040149</v>
      </c>
      <c r="L93" s="2">
        <f>TREND(Calibration!$A$2:$A$4,Calibration!$D$2:$D$4,G93)</f>
        <v>629.81961707792232</v>
      </c>
    </row>
    <row r="94" spans="1:12" x14ac:dyDescent="0.25">
      <c r="A94">
        <v>460076</v>
      </c>
      <c r="B94">
        <v>15.083999629999999</v>
      </c>
      <c r="C94">
        <v>0.32006001000000001</v>
      </c>
      <c r="D94">
        <v>33.689998629999998</v>
      </c>
      <c r="E94">
        <v>0.24751999999999999</v>
      </c>
      <c r="F94">
        <v>31.31399918</v>
      </c>
      <c r="G94">
        <v>0.86680000999999995</v>
      </c>
      <c r="H94">
        <v>29.884000780000001</v>
      </c>
      <c r="J94" s="2">
        <f>TREND(Calibration!$A$2:$A$4,Calibration!$B$2:$B$4,C94)</f>
        <v>391.72130168337935</v>
      </c>
      <c r="K94" s="2">
        <f>TREND(Calibration!$A$2:$A$4,Calibration!$C$2:$C$4,E94)</f>
        <v>415.97921053931987</v>
      </c>
      <c r="L94" s="2">
        <f>TREND(Calibration!$A$2:$A$4,Calibration!$D$2:$D$4,G94)</f>
        <v>627.1974668553172</v>
      </c>
    </row>
    <row r="95" spans="1:12" x14ac:dyDescent="0.25">
      <c r="A95">
        <v>465076</v>
      </c>
      <c r="B95">
        <v>15.019000050000001</v>
      </c>
      <c r="C95">
        <v>0.32010999000000001</v>
      </c>
      <c r="D95">
        <v>33.715000150000002</v>
      </c>
      <c r="E95">
        <v>0.24778998999999999</v>
      </c>
      <c r="F95">
        <v>31.304000850000001</v>
      </c>
      <c r="G95">
        <v>0.86510003000000002</v>
      </c>
      <c r="H95">
        <v>29.88699913</v>
      </c>
      <c r="J95" s="2">
        <f>TREND(Calibration!$A$2:$A$4,Calibration!$B$2:$B$4,C95)</f>
        <v>391.94233846735256</v>
      </c>
      <c r="K95" s="2">
        <f>TREND(Calibration!$A$2:$A$4,Calibration!$C$2:$C$4,E95)</f>
        <v>418.08692083059645</v>
      </c>
      <c r="L95" s="2">
        <f>TREND(Calibration!$A$2:$A$4,Calibration!$D$2:$D$4,G95)</f>
        <v>625.99271581737037</v>
      </c>
    </row>
    <row r="96" spans="1:12" x14ac:dyDescent="0.25">
      <c r="A96">
        <v>470076</v>
      </c>
      <c r="B96">
        <v>14.977000240000001</v>
      </c>
      <c r="C96">
        <v>0.31924998999999998</v>
      </c>
      <c r="D96">
        <v>33.676998140000002</v>
      </c>
      <c r="E96">
        <v>0.24789</v>
      </c>
      <c r="F96">
        <v>31.35899925</v>
      </c>
      <c r="G96">
        <v>0.87760000999999999</v>
      </c>
      <c r="H96">
        <v>29.89299965</v>
      </c>
      <c r="J96" s="2">
        <f>TREND(Calibration!$A$2:$A$4,Calibration!$B$2:$B$4,C96)</f>
        <v>388.13898444140227</v>
      </c>
      <c r="K96" s="2">
        <f>TREND(Calibration!$A$2:$A$4,Calibration!$C$2:$C$4,E96)</f>
        <v>418.86766125146619</v>
      </c>
      <c r="L96" s="2">
        <f>TREND(Calibration!$A$2:$A$4,Calibration!$D$2:$D$4,G96)</f>
        <v>634.85126937642121</v>
      </c>
    </row>
    <row r="97" spans="1:12" x14ac:dyDescent="0.25">
      <c r="A97">
        <v>475118</v>
      </c>
      <c r="B97">
        <v>14.9090004</v>
      </c>
      <c r="C97">
        <v>0.31962001000000001</v>
      </c>
      <c r="D97">
        <v>33.69900131</v>
      </c>
      <c r="E97">
        <v>0.24784</v>
      </c>
      <c r="F97">
        <v>31.340000150000002</v>
      </c>
      <c r="G97">
        <v>0.87269998000000004</v>
      </c>
      <c r="H97">
        <v>29.881000520000001</v>
      </c>
      <c r="J97" s="2">
        <f>TREND(Calibration!$A$2:$A$4,Calibration!$B$2:$B$4,C97)</f>
        <v>389.77539962359083</v>
      </c>
      <c r="K97" s="2">
        <f>TREND(Calibration!$A$2:$A$4,Calibration!$C$2:$C$4,E97)</f>
        <v>418.47733007414922</v>
      </c>
      <c r="L97" s="2">
        <f>TREND(Calibration!$A$2:$A$4,Calibration!$D$2:$D$4,G97)</f>
        <v>631.37868956461705</v>
      </c>
    </row>
    <row r="98" spans="1:12" x14ac:dyDescent="0.25">
      <c r="A98">
        <v>480076</v>
      </c>
      <c r="B98">
        <v>14.88300037</v>
      </c>
      <c r="C98">
        <v>0.31854000999999998</v>
      </c>
      <c r="D98">
        <v>33.754001619999997</v>
      </c>
      <c r="E98">
        <v>0.24773000000000001</v>
      </c>
      <c r="F98">
        <v>31.333000179999999</v>
      </c>
      <c r="G98">
        <v>0.87760000999999999</v>
      </c>
      <c r="H98">
        <v>29.896999359999999</v>
      </c>
      <c r="J98" s="2">
        <f>TREND(Calibration!$A$2:$A$4,Calibration!$B$2:$B$4,C98)</f>
        <v>384.99909456774617</v>
      </c>
      <c r="K98" s="2">
        <f>TREND(Calibration!$A$2:$A$4,Calibration!$C$2:$C$4,E98)</f>
        <v>417.61860148405162</v>
      </c>
      <c r="L98" s="2">
        <f>TREND(Calibration!$A$2:$A$4,Calibration!$D$2:$D$4,G98)</f>
        <v>634.85126937642121</v>
      </c>
    </row>
    <row r="99" spans="1:12" x14ac:dyDescent="0.25">
      <c r="A99">
        <v>485175</v>
      </c>
      <c r="B99">
        <v>14.92500019</v>
      </c>
      <c r="C99">
        <v>0.32318999999999998</v>
      </c>
      <c r="D99">
        <v>33.70299911</v>
      </c>
      <c r="E99">
        <v>0.24773000000000001</v>
      </c>
      <c r="F99">
        <v>31.329999919999999</v>
      </c>
      <c r="G99">
        <v>0.87760000999999999</v>
      </c>
      <c r="H99">
        <v>29.874000550000002</v>
      </c>
      <c r="J99" s="2">
        <f>TREND(Calibration!$A$2:$A$4,Calibration!$B$2:$B$4,C99)</f>
        <v>405.56369711091861</v>
      </c>
      <c r="K99" s="2">
        <f>TREND(Calibration!$A$2:$A$4,Calibration!$C$2:$C$4,E99)</f>
        <v>417.61860148405162</v>
      </c>
      <c r="L99" s="2">
        <f>TREND(Calibration!$A$2:$A$4,Calibration!$D$2:$D$4,G99)</f>
        <v>634.85126937642121</v>
      </c>
    </row>
    <row r="100" spans="1:12" x14ac:dyDescent="0.25">
      <c r="A100">
        <v>490077</v>
      </c>
      <c r="B100">
        <v>15.03199959</v>
      </c>
      <c r="C100">
        <v>0.31373000000000001</v>
      </c>
      <c r="D100">
        <v>33.708999630000001</v>
      </c>
      <c r="E100">
        <v>0.24778998999999999</v>
      </c>
      <c r="F100">
        <v>31.326999659999998</v>
      </c>
      <c r="G100">
        <v>0.87589996999999997</v>
      </c>
      <c r="H100">
        <v>29.89299965</v>
      </c>
      <c r="J100" s="2">
        <f>TREND(Calibration!$A$2:$A$4,Calibration!$B$2:$B$4,C100)</f>
        <v>363.72680282546617</v>
      </c>
      <c r="K100" s="2">
        <f>TREND(Calibration!$A$2:$A$4,Calibration!$C$2:$C$4,E100)</f>
        <v>418.08692083059645</v>
      </c>
      <c r="L100" s="2">
        <f>TREND(Calibration!$A$2:$A$4,Calibration!$D$2:$D$4,G100)</f>
        <v>633.64647581734926</v>
      </c>
    </row>
    <row r="101" spans="1:12" x14ac:dyDescent="0.25">
      <c r="A101">
        <v>495076</v>
      </c>
      <c r="B101">
        <v>15.15499973</v>
      </c>
      <c r="C101">
        <v>0.31378999000000002</v>
      </c>
      <c r="D101">
        <v>33.69900131</v>
      </c>
      <c r="E101">
        <v>0.24778998999999999</v>
      </c>
      <c r="F101">
        <v>31.346000669999999</v>
      </c>
      <c r="G101">
        <v>0.88300002</v>
      </c>
      <c r="H101">
        <v>29.89299965</v>
      </c>
      <c r="J101" s="2">
        <f>TREND(Calibration!$A$2:$A$4,Calibration!$B$2:$B$4,C101)</f>
        <v>363.99210888129983</v>
      </c>
      <c r="K101" s="2">
        <f>TREND(Calibration!$A$2:$A$4,Calibration!$C$2:$C$4,E101)</f>
        <v>418.08692083059645</v>
      </c>
      <c r="L101" s="2">
        <f>TREND(Calibration!$A$2:$A$4,Calibration!$D$2:$D$4,G101)</f>
        <v>638.67817772382739</v>
      </c>
    </row>
    <row r="102" spans="1:12" x14ac:dyDescent="0.25">
      <c r="A102">
        <v>500076</v>
      </c>
      <c r="B102">
        <v>15.22000027</v>
      </c>
      <c r="C102">
        <v>0.31444000999999999</v>
      </c>
      <c r="D102">
        <v>33.689998629999998</v>
      </c>
      <c r="E102">
        <v>0.24773000000000001</v>
      </c>
      <c r="F102">
        <v>31.278999330000001</v>
      </c>
      <c r="G102">
        <v>0.87489998000000002</v>
      </c>
      <c r="H102">
        <v>29.88699913</v>
      </c>
      <c r="J102" s="2">
        <f>TREND(Calibration!$A$2:$A$4,Calibration!$B$2:$B$4,C102)</f>
        <v>366.86682537426259</v>
      </c>
      <c r="K102" s="2">
        <f>TREND(Calibration!$A$2:$A$4,Calibration!$C$2:$C$4,E102)</f>
        <v>417.61860148405162</v>
      </c>
      <c r="L102" s="2">
        <f>TREND(Calibration!$A$2:$A$4,Calibration!$D$2:$D$4,G102)</f>
        <v>632.93779748558268</v>
      </c>
    </row>
    <row r="103" spans="1:12" x14ac:dyDescent="0.25">
      <c r="A103">
        <v>505078</v>
      </c>
      <c r="B103">
        <v>15.22999954</v>
      </c>
      <c r="C103">
        <v>0.31621999000000001</v>
      </c>
      <c r="D103">
        <v>33.708999630000001</v>
      </c>
      <c r="E103">
        <v>0.24778998999999999</v>
      </c>
      <c r="F103">
        <v>31.31699944</v>
      </c>
      <c r="G103">
        <v>0.87269998000000004</v>
      </c>
      <c r="H103">
        <v>29.909999849999998</v>
      </c>
      <c r="J103" s="2">
        <f>TREND(Calibration!$A$2:$A$4,Calibration!$B$2:$B$4,C103)</f>
        <v>374.73879525694974</v>
      </c>
      <c r="K103" s="2">
        <f>TREND(Calibration!$A$2:$A$4,Calibration!$C$2:$C$4,E103)</f>
        <v>418.08692083059645</v>
      </c>
      <c r="L103" s="2">
        <f>TREND(Calibration!$A$2:$A$4,Calibration!$D$2:$D$4,G103)</f>
        <v>631.37868956461705</v>
      </c>
    </row>
    <row r="104" spans="1:12" x14ac:dyDescent="0.25">
      <c r="A104">
        <v>510075</v>
      </c>
      <c r="B104">
        <v>15.20699978</v>
      </c>
      <c r="C104">
        <v>0.31757000000000002</v>
      </c>
      <c r="D104">
        <v>33.682998660000003</v>
      </c>
      <c r="E104">
        <v>0.24778998999999999</v>
      </c>
      <c r="F104">
        <v>31.35899925</v>
      </c>
      <c r="G104">
        <v>0.87650001</v>
      </c>
      <c r="H104">
        <v>29.92200089</v>
      </c>
      <c r="J104" s="2">
        <f>TREND(Calibration!$A$2:$A$4,Calibration!$B$2:$B$4,C104)</f>
        <v>380.7092208018023</v>
      </c>
      <c r="K104" s="2">
        <f>TREND(Calibration!$A$2:$A$4,Calibration!$C$2:$C$4,E104)</f>
        <v>418.08692083059645</v>
      </c>
      <c r="L104" s="2">
        <f>TREND(Calibration!$A$2:$A$4,Calibration!$D$2:$D$4,G104)</f>
        <v>634.07171541593846</v>
      </c>
    </row>
    <row r="105" spans="1:12" x14ac:dyDescent="0.25">
      <c r="A105">
        <v>515076</v>
      </c>
      <c r="B105">
        <v>15.097000120000001</v>
      </c>
      <c r="C105">
        <v>0.32065000999999999</v>
      </c>
      <c r="D105">
        <v>33.712001800000003</v>
      </c>
      <c r="E105">
        <v>0.24773000000000001</v>
      </c>
      <c r="F105">
        <v>31.333000179999999</v>
      </c>
      <c r="G105">
        <v>0.87540001000000001</v>
      </c>
      <c r="H105">
        <v>29.89299965</v>
      </c>
      <c r="J105" s="2">
        <f>TREND(Calibration!$A$2:$A$4,Calibration!$B$2:$B$4,C105)</f>
        <v>394.33057944536836</v>
      </c>
      <c r="K105" s="2">
        <f>TREND(Calibration!$A$2:$A$4,Calibration!$C$2:$C$4,E105)</f>
        <v>417.61860148405162</v>
      </c>
      <c r="L105" s="2">
        <f>TREND(Calibration!$A$2:$A$4,Calibration!$D$2:$D$4,G105)</f>
        <v>633.29216145545558</v>
      </c>
    </row>
    <row r="106" spans="1:12" x14ac:dyDescent="0.25">
      <c r="A106">
        <v>520077</v>
      </c>
      <c r="B106">
        <v>15.01599979</v>
      </c>
      <c r="C106">
        <v>0.3206</v>
      </c>
      <c r="D106">
        <v>33.680000309999997</v>
      </c>
      <c r="E106">
        <v>0.24789</v>
      </c>
      <c r="F106">
        <v>31.31100082</v>
      </c>
      <c r="G106">
        <v>0.87159997</v>
      </c>
      <c r="H106">
        <v>29.913000109999999</v>
      </c>
      <c r="J106" s="2">
        <f>TREND(Calibration!$A$2:$A$4,Calibration!$B$2:$B$4,C106)</f>
        <v>394.1094099862546</v>
      </c>
      <c r="K106" s="2">
        <f>TREND(Calibration!$A$2:$A$4,Calibration!$C$2:$C$4,E106)</f>
        <v>418.86766125146619</v>
      </c>
      <c r="L106" s="2">
        <f>TREND(Calibration!$A$2:$A$4,Calibration!$D$2:$D$4,G106)</f>
        <v>630.59912851728006</v>
      </c>
    </row>
    <row r="107" spans="1:12" x14ac:dyDescent="0.25">
      <c r="A107">
        <v>525076</v>
      </c>
      <c r="B107">
        <v>14.880000109999999</v>
      </c>
      <c r="C107">
        <v>0.31924998999999998</v>
      </c>
      <c r="D107">
        <v>33.680000309999997</v>
      </c>
      <c r="E107">
        <v>0.24778998999999999</v>
      </c>
      <c r="F107">
        <v>31.31999969</v>
      </c>
      <c r="G107">
        <v>0.87489998000000002</v>
      </c>
      <c r="H107">
        <v>29.90600014</v>
      </c>
      <c r="J107" s="2">
        <f>TREND(Calibration!$A$2:$A$4,Calibration!$B$2:$B$4,C107)</f>
        <v>388.13898444140227</v>
      </c>
      <c r="K107" s="2">
        <f>TREND(Calibration!$A$2:$A$4,Calibration!$C$2:$C$4,E107)</f>
        <v>418.08692083059645</v>
      </c>
      <c r="L107" s="2">
        <f>TREND(Calibration!$A$2:$A$4,Calibration!$D$2:$D$4,G107)</f>
        <v>632.93779748558268</v>
      </c>
    </row>
    <row r="108" spans="1:12" x14ac:dyDescent="0.25">
      <c r="A108">
        <v>530193</v>
      </c>
      <c r="B108">
        <v>14.852000240000001</v>
      </c>
      <c r="C108">
        <v>0.31929999999999997</v>
      </c>
      <c r="D108">
        <v>33.694000240000001</v>
      </c>
      <c r="E108">
        <v>0.24778998999999999</v>
      </c>
      <c r="F108">
        <v>31.340000150000002</v>
      </c>
      <c r="G108">
        <v>0.87110001000000004</v>
      </c>
      <c r="H108">
        <v>29.861000059999999</v>
      </c>
      <c r="J108" s="2">
        <f>TREND(Calibration!$A$2:$A$4,Calibration!$B$2:$B$4,C108)</f>
        <v>388.3601539005158</v>
      </c>
      <c r="K108" s="2">
        <f>TREND(Calibration!$A$2:$A$4,Calibration!$C$2:$C$4,E108)</f>
        <v>418.08692083059645</v>
      </c>
      <c r="L108" s="2">
        <f>TREND(Calibration!$A$2:$A$4,Calibration!$D$2:$D$4,G108)</f>
        <v>630.24481415538639</v>
      </c>
    </row>
    <row r="109" spans="1:12" x14ac:dyDescent="0.25">
      <c r="A109">
        <v>535075</v>
      </c>
      <c r="B109">
        <v>14.8920002</v>
      </c>
      <c r="C109">
        <v>0.31865000999999998</v>
      </c>
      <c r="D109">
        <v>33.7140007</v>
      </c>
      <c r="E109">
        <v>0.24778998999999999</v>
      </c>
      <c r="F109">
        <v>31.32799911</v>
      </c>
      <c r="G109">
        <v>0.87589996999999997</v>
      </c>
      <c r="H109">
        <v>29.867000579999999</v>
      </c>
      <c r="J109" s="2">
        <f>TREND(Calibration!$A$2:$A$4,Calibration!$B$2:$B$4,C109)</f>
        <v>385.48557008269336</v>
      </c>
      <c r="K109" s="2">
        <f>TREND(Calibration!$A$2:$A$4,Calibration!$C$2:$C$4,E109)</f>
        <v>418.08692083059645</v>
      </c>
      <c r="L109" s="2">
        <f>TREND(Calibration!$A$2:$A$4,Calibration!$D$2:$D$4,G109)</f>
        <v>633.64647581734926</v>
      </c>
    </row>
    <row r="110" spans="1:12" x14ac:dyDescent="0.25">
      <c r="A110">
        <v>540172</v>
      </c>
      <c r="B110">
        <v>14.972000120000001</v>
      </c>
      <c r="C110">
        <v>0.31686999999999999</v>
      </c>
      <c r="D110">
        <v>33.687000269999999</v>
      </c>
      <c r="E110">
        <v>0.24773000000000001</v>
      </c>
      <c r="F110">
        <v>31.30800056</v>
      </c>
      <c r="G110">
        <v>0.88129997000000004</v>
      </c>
      <c r="H110">
        <v>29.877000809999998</v>
      </c>
      <c r="J110" s="2">
        <f>TREND(Calibration!$A$2:$A$4,Calibration!$B$2:$B$4,C110)</f>
        <v>377.61346752486588</v>
      </c>
      <c r="K110" s="2">
        <f>TREND(Calibration!$A$2:$A$4,Calibration!$C$2:$C$4,E110)</f>
        <v>417.61860148405162</v>
      </c>
      <c r="L110" s="2">
        <f>TREND(Calibration!$A$2:$A$4,Calibration!$D$2:$D$4,G110)</f>
        <v>637.47337707790132</v>
      </c>
    </row>
    <row r="111" spans="1:12" x14ac:dyDescent="0.25">
      <c r="A111">
        <v>545077</v>
      </c>
      <c r="B111">
        <v>15.06400013</v>
      </c>
      <c r="C111">
        <v>0.31821999000000001</v>
      </c>
      <c r="D111">
        <v>33.631999970000003</v>
      </c>
      <c r="E111">
        <v>0.24767998999999999</v>
      </c>
      <c r="F111">
        <v>31.36199951</v>
      </c>
      <c r="G111">
        <v>0.88730001000000003</v>
      </c>
      <c r="H111">
        <v>29.868000030000001</v>
      </c>
      <c r="J111" s="2">
        <f>TREND(Calibration!$A$2:$A$4,Calibration!$B$2:$B$4,C111)</f>
        <v>383.58380461962474</v>
      </c>
      <c r="K111" s="2">
        <f>TREND(Calibration!$A$2:$A$4,Calibration!$C$2:$C$4,E111)</f>
        <v>417.22819224049908</v>
      </c>
      <c r="L111" s="2">
        <f>TREND(Calibration!$A$2:$A$4,Calibration!$D$2:$D$4,G111)</f>
        <v>641.72551793704247</v>
      </c>
    </row>
    <row r="112" spans="1:12" x14ac:dyDescent="0.25">
      <c r="A112">
        <v>550076</v>
      </c>
      <c r="B112">
        <v>15.18299961</v>
      </c>
      <c r="C112">
        <v>0.32010999000000001</v>
      </c>
      <c r="D112">
        <v>33.707000729999997</v>
      </c>
      <c r="E112">
        <v>0.24815999999999999</v>
      </c>
      <c r="F112">
        <v>31.30800056</v>
      </c>
      <c r="G112">
        <v>0.88510001000000005</v>
      </c>
      <c r="H112">
        <v>29.8409996</v>
      </c>
      <c r="J112" s="2">
        <f>TREND(Calibration!$A$2:$A$4,Calibration!$B$2:$B$4,C112)</f>
        <v>391.94233846735256</v>
      </c>
      <c r="K112" s="2">
        <f>TREND(Calibration!$A$2:$A$4,Calibration!$C$2:$C$4,E112)</f>
        <v>420.97544960897835</v>
      </c>
      <c r="L112" s="2">
        <f>TREND(Calibration!$A$2:$A$4,Calibration!$D$2:$D$4,G112)</f>
        <v>640.16641001607684</v>
      </c>
    </row>
    <row r="113" spans="1:12" x14ac:dyDescent="0.25">
      <c r="A113">
        <v>555076</v>
      </c>
      <c r="B113">
        <v>15.24800014</v>
      </c>
      <c r="C113">
        <v>0.3206</v>
      </c>
      <c r="D113">
        <v>33.738998410000001</v>
      </c>
      <c r="E113">
        <v>0.24811</v>
      </c>
      <c r="F113">
        <v>31.312000269999999</v>
      </c>
      <c r="G113">
        <v>0.88190000999999996</v>
      </c>
      <c r="H113">
        <v>29.844999309999999</v>
      </c>
      <c r="J113" s="2">
        <f>TREND(Calibration!$A$2:$A$4,Calibration!$B$2:$B$4,C113)</f>
        <v>394.1094099862546</v>
      </c>
      <c r="K113" s="2">
        <f>TREND(Calibration!$A$2:$A$4,Calibration!$C$2:$C$4,E113)</f>
        <v>420.58511843166116</v>
      </c>
      <c r="L113" s="2">
        <f>TREND(Calibration!$A$2:$A$4,Calibration!$D$2:$D$4,G113)</f>
        <v>637.89861667649041</v>
      </c>
    </row>
    <row r="114" spans="1:12" x14ac:dyDescent="0.25">
      <c r="A114">
        <v>560076</v>
      </c>
      <c r="B114">
        <v>15.26399994</v>
      </c>
      <c r="C114">
        <v>0.31806001</v>
      </c>
      <c r="D114">
        <v>33.719001769999998</v>
      </c>
      <c r="E114">
        <v>0.24806</v>
      </c>
      <c r="F114">
        <v>31.32799911</v>
      </c>
      <c r="G114">
        <v>0.88620001000000004</v>
      </c>
      <c r="H114">
        <v>29.844999309999999</v>
      </c>
      <c r="J114" s="2">
        <f>TREND(Calibration!$A$2:$A$4,Calibration!$B$2:$B$4,C114)</f>
        <v>382.87629232070435</v>
      </c>
      <c r="K114" s="2">
        <f>TREND(Calibration!$A$2:$A$4,Calibration!$C$2:$C$4,E114)</f>
        <v>420.19478725434419</v>
      </c>
      <c r="L114" s="2">
        <f>TREND(Calibration!$A$2:$A$4,Calibration!$D$2:$D$4,G114)</f>
        <v>640.9459639765596</v>
      </c>
    </row>
    <row r="115" spans="1:12" x14ac:dyDescent="0.25">
      <c r="A115">
        <v>565076</v>
      </c>
      <c r="B115">
        <v>15.204999920000001</v>
      </c>
      <c r="C115">
        <v>0.31707998999999998</v>
      </c>
      <c r="D115">
        <v>33.709999080000003</v>
      </c>
      <c r="E115">
        <v>0.24811</v>
      </c>
      <c r="F115">
        <v>31.312000269999999</v>
      </c>
      <c r="G115">
        <v>0.88510001000000005</v>
      </c>
      <c r="H115">
        <v>29.870000839999999</v>
      </c>
      <c r="J115" s="2">
        <f>TREND(Calibration!$A$2:$A$4,Calibration!$B$2:$B$4,C115)</f>
        <v>378.5421492828998</v>
      </c>
      <c r="K115" s="2">
        <f>TREND(Calibration!$A$2:$A$4,Calibration!$C$2:$C$4,E115)</f>
        <v>420.58511843166116</v>
      </c>
      <c r="L115" s="2">
        <f>TREND(Calibration!$A$2:$A$4,Calibration!$D$2:$D$4,G115)</f>
        <v>640.16641001607684</v>
      </c>
    </row>
    <row r="116" spans="1:12" x14ac:dyDescent="0.25">
      <c r="A116">
        <v>570075</v>
      </c>
      <c r="B116">
        <v>15.135999679999999</v>
      </c>
      <c r="C116">
        <v>0.31968001000000001</v>
      </c>
      <c r="D116">
        <v>33.708999630000001</v>
      </c>
      <c r="E116">
        <v>0.24811</v>
      </c>
      <c r="F116">
        <v>31.298000340000002</v>
      </c>
      <c r="G116">
        <v>0.87699996999999996</v>
      </c>
      <c r="H116">
        <v>29.854999540000001</v>
      </c>
      <c r="J116" s="2">
        <f>TREND(Calibration!$A$2:$A$4,Calibration!$B$2:$B$4,C116)</f>
        <v>390.04074990447111</v>
      </c>
      <c r="K116" s="2">
        <f>TREND(Calibration!$A$2:$A$4,Calibration!$C$2:$C$4,E116)</f>
        <v>420.58511843166116</v>
      </c>
      <c r="L116" s="2">
        <f>TREND(Calibration!$A$2:$A$4,Calibration!$D$2:$D$4,G116)</f>
        <v>634.42602977783201</v>
      </c>
    </row>
    <row r="117" spans="1:12" x14ac:dyDescent="0.25">
      <c r="A117">
        <v>575076</v>
      </c>
      <c r="B117">
        <v>15.07699966</v>
      </c>
      <c r="C117">
        <v>0.31497999999999998</v>
      </c>
      <c r="D117">
        <v>33.689998629999998</v>
      </c>
      <c r="E117">
        <v>0.24815999999999999</v>
      </c>
      <c r="F117">
        <v>31.31100082</v>
      </c>
      <c r="G117">
        <v>0.88459997999999995</v>
      </c>
      <c r="H117">
        <v>29.88699913</v>
      </c>
      <c r="J117" s="2">
        <f>TREND(Calibration!$A$2:$A$4,Calibration!$B$2:$B$4,C117)</f>
        <v>369.25493367713807</v>
      </c>
      <c r="K117" s="2">
        <f>TREND(Calibration!$A$2:$A$4,Calibration!$C$2:$C$4,E117)</f>
        <v>420.97544960897835</v>
      </c>
      <c r="L117" s="2">
        <f>TREND(Calibration!$A$2:$A$4,Calibration!$D$2:$D$4,G117)</f>
        <v>639.81204604620382</v>
      </c>
    </row>
    <row r="118" spans="1:12" x14ac:dyDescent="0.25">
      <c r="A118">
        <v>580163</v>
      </c>
      <c r="B118">
        <v>15.04800034</v>
      </c>
      <c r="C118">
        <v>0.31617001</v>
      </c>
      <c r="D118">
        <v>33.676998140000002</v>
      </c>
      <c r="E118">
        <v>0.24815999999999999</v>
      </c>
      <c r="F118">
        <v>31.31999969</v>
      </c>
      <c r="G118">
        <v>0.88400000000000001</v>
      </c>
      <c r="H118">
        <v>29.884000780000001</v>
      </c>
      <c r="J118" s="2">
        <f>TREND(Calibration!$A$2:$A$4,Calibration!$B$2:$B$4,C118)</f>
        <v>374.51775847297654</v>
      </c>
      <c r="K118" s="2">
        <f>TREND(Calibration!$A$2:$A$4,Calibration!$C$2:$C$4,E118)</f>
        <v>420.97544960897835</v>
      </c>
      <c r="L118" s="2">
        <f>TREND(Calibration!$A$2:$A$4,Calibration!$D$2:$D$4,G118)</f>
        <v>639.38684896873986</v>
      </c>
    </row>
    <row r="119" spans="1:12" x14ac:dyDescent="0.25">
      <c r="A119">
        <v>585239</v>
      </c>
      <c r="B119">
        <v>14.99600029</v>
      </c>
      <c r="C119">
        <v>0.31422000999999999</v>
      </c>
      <c r="D119">
        <v>33.689998629999998</v>
      </c>
      <c r="E119">
        <v>0.24806</v>
      </c>
      <c r="F119">
        <v>31.284999849999998</v>
      </c>
      <c r="G119">
        <v>0.87919997999999999</v>
      </c>
      <c r="H119">
        <v>29.868000030000001</v>
      </c>
      <c r="J119" s="2">
        <f>TREND(Calibration!$A$2:$A$4,Calibration!$B$2:$B$4,C119)</f>
        <v>365.89387434436844</v>
      </c>
      <c r="K119" s="2">
        <f>TREND(Calibration!$A$2:$A$4,Calibration!$C$2:$C$4,E119)</f>
        <v>420.19478725434419</v>
      </c>
      <c r="L119" s="2">
        <f>TREND(Calibration!$A$2:$A$4,Calibration!$D$2:$D$4,G119)</f>
        <v>635.98514478565187</v>
      </c>
    </row>
    <row r="120" spans="1:12" x14ac:dyDescent="0.25">
      <c r="A120">
        <v>590076</v>
      </c>
      <c r="B120">
        <v>15.053000450000001</v>
      </c>
      <c r="C120">
        <v>0.31464999999999999</v>
      </c>
      <c r="D120">
        <v>33.715999600000004</v>
      </c>
      <c r="E120">
        <v>0.24806</v>
      </c>
      <c r="F120">
        <v>31.291999820000001</v>
      </c>
      <c r="G120">
        <v>0.87379998000000003</v>
      </c>
      <c r="H120">
        <v>29.870000839999999</v>
      </c>
      <c r="J120" s="2">
        <f>TREND(Calibration!$A$2:$A$4,Calibration!$B$2:$B$4,C120)</f>
        <v>367.79550713229673</v>
      </c>
      <c r="K120" s="2">
        <f>TREND(Calibration!$A$2:$A$4,Calibration!$C$2:$C$4,E120)</f>
        <v>420.19478725434419</v>
      </c>
      <c r="L120" s="2">
        <f>TREND(Calibration!$A$2:$A$4,Calibration!$D$2:$D$4,G120)</f>
        <v>632.15824352509992</v>
      </c>
    </row>
    <row r="121" spans="1:12" x14ac:dyDescent="0.25">
      <c r="A121">
        <v>595076</v>
      </c>
      <c r="B121">
        <v>15.1079998</v>
      </c>
      <c r="C121">
        <v>0.31470999</v>
      </c>
      <c r="D121">
        <v>33.700000760000002</v>
      </c>
      <c r="E121">
        <v>0.24811</v>
      </c>
      <c r="F121">
        <v>31.30200005</v>
      </c>
      <c r="G121">
        <v>0.87050002999999998</v>
      </c>
      <c r="H121">
        <v>29.861000059999999</v>
      </c>
      <c r="J121" s="2">
        <f>TREND(Calibration!$A$2:$A$4,Calibration!$B$2:$B$4,C121)</f>
        <v>368.06081318813017</v>
      </c>
      <c r="K121" s="2">
        <f>TREND(Calibration!$A$2:$A$4,Calibration!$C$2:$C$4,E121)</f>
        <v>420.58511843166116</v>
      </c>
      <c r="L121" s="2">
        <f>TREND(Calibration!$A$2:$A$4,Calibration!$D$2:$D$4,G121)</f>
        <v>629.81961707792232</v>
      </c>
    </row>
    <row r="122" spans="1:12" x14ac:dyDescent="0.25">
      <c r="A122">
        <v>600076</v>
      </c>
      <c r="B122">
        <v>15.18299961</v>
      </c>
      <c r="C122">
        <v>0.31400001</v>
      </c>
      <c r="D122">
        <v>33.713001249999998</v>
      </c>
      <c r="E122">
        <v>0.24778998999999999</v>
      </c>
      <c r="F122">
        <v>31.30800056</v>
      </c>
      <c r="G122">
        <v>0.87489998000000002</v>
      </c>
      <c r="H122">
        <v>29.864000319999999</v>
      </c>
      <c r="J122" s="2">
        <f>TREND(Calibration!$A$2:$A$4,Calibration!$B$2:$B$4,C122)</f>
        <v>364.92092331447407</v>
      </c>
      <c r="K122" s="2">
        <f>TREND(Calibration!$A$2:$A$4,Calibration!$C$2:$C$4,E122)</f>
        <v>418.08692083059645</v>
      </c>
      <c r="L122" s="2">
        <f>TREND(Calibration!$A$2:$A$4,Calibration!$D$2:$D$4,G122)</f>
        <v>632.93779748558268</v>
      </c>
    </row>
    <row r="123" spans="1:12" x14ac:dyDescent="0.25">
      <c r="A123">
        <v>605076</v>
      </c>
      <c r="B123">
        <v>15.21500015</v>
      </c>
      <c r="C123">
        <v>0.31740998999999998</v>
      </c>
      <c r="D123">
        <v>33.678001399999999</v>
      </c>
      <c r="E123">
        <v>0.24778998999999999</v>
      </c>
      <c r="F123">
        <v>31.320999149999999</v>
      </c>
      <c r="G123">
        <v>0.87050002999999998</v>
      </c>
      <c r="H123">
        <v>29.867000579999999</v>
      </c>
      <c r="J123" s="2">
        <f>TREND(Calibration!$A$2:$A$4,Calibration!$B$2:$B$4,C123)</f>
        <v>380.00157582774114</v>
      </c>
      <c r="K123" s="2">
        <f>TREND(Calibration!$A$2:$A$4,Calibration!$C$2:$C$4,E123)</f>
        <v>418.08692083059645</v>
      </c>
      <c r="L123" s="2">
        <f>TREND(Calibration!$A$2:$A$4,Calibration!$D$2:$D$4,G123)</f>
        <v>629.81961707792232</v>
      </c>
    </row>
    <row r="124" spans="1:12" x14ac:dyDescent="0.25">
      <c r="A124">
        <v>610076</v>
      </c>
      <c r="B124">
        <v>15.20400047</v>
      </c>
      <c r="C124">
        <v>0.31373000000000001</v>
      </c>
      <c r="D124">
        <v>33.680000309999997</v>
      </c>
      <c r="E124">
        <v>0.24784</v>
      </c>
      <c r="F124">
        <v>31.31699944</v>
      </c>
      <c r="G124">
        <v>0.87379998000000003</v>
      </c>
      <c r="H124">
        <v>29.844999309999999</v>
      </c>
      <c r="J124" s="2">
        <f>TREND(Calibration!$A$2:$A$4,Calibration!$B$2:$B$4,C124)</f>
        <v>363.72680282546617</v>
      </c>
      <c r="K124" s="2">
        <f>TREND(Calibration!$A$2:$A$4,Calibration!$C$2:$C$4,E124)</f>
        <v>418.47733007414922</v>
      </c>
      <c r="L124" s="2">
        <f>TREND(Calibration!$A$2:$A$4,Calibration!$D$2:$D$4,G124)</f>
        <v>632.15824352509992</v>
      </c>
    </row>
    <row r="125" spans="1:12" x14ac:dyDescent="0.25">
      <c r="A125">
        <v>615082</v>
      </c>
      <c r="B125">
        <v>15.147000309999999</v>
      </c>
      <c r="C125">
        <v>0.31417</v>
      </c>
      <c r="D125">
        <v>33.713001249999998</v>
      </c>
      <c r="E125">
        <v>0.24778998999999999</v>
      </c>
      <c r="F125">
        <v>31.315000529999999</v>
      </c>
      <c r="G125">
        <v>0.87379998000000003</v>
      </c>
      <c r="H125">
        <v>29.874000550000002</v>
      </c>
      <c r="J125" s="2">
        <f>TREND(Calibration!$A$2:$A$4,Calibration!$B$2:$B$4,C125)</f>
        <v>365.67270488525469</v>
      </c>
      <c r="K125" s="2">
        <f>TREND(Calibration!$A$2:$A$4,Calibration!$C$2:$C$4,E125)</f>
        <v>418.08692083059645</v>
      </c>
      <c r="L125" s="2">
        <f>TREND(Calibration!$A$2:$A$4,Calibration!$D$2:$D$4,G125)</f>
        <v>632.15824352509992</v>
      </c>
    </row>
    <row r="126" spans="1:12" x14ac:dyDescent="0.25">
      <c r="A126">
        <v>620076</v>
      </c>
      <c r="B126">
        <v>15.123999599999999</v>
      </c>
      <c r="C126">
        <v>0.31291999999999998</v>
      </c>
      <c r="D126">
        <v>33.686000819999997</v>
      </c>
      <c r="E126">
        <v>0.24778998999999999</v>
      </c>
      <c r="F126">
        <v>31.39599991</v>
      </c>
      <c r="G126">
        <v>0.87809998</v>
      </c>
      <c r="H126">
        <v>29.874000550000002</v>
      </c>
      <c r="J126" s="2">
        <f>TREND(Calibration!$A$2:$A$4,Calibration!$B$2:$B$4,C126)</f>
        <v>360.14457403358278</v>
      </c>
      <c r="K126" s="2">
        <f>TREND(Calibration!$A$2:$A$4,Calibration!$C$2:$C$4,E126)</f>
        <v>418.08692083059645</v>
      </c>
      <c r="L126" s="2">
        <f>TREND(Calibration!$A$2:$A$4,Calibration!$D$2:$D$4,G126)</f>
        <v>635.205590825169</v>
      </c>
    </row>
    <row r="127" spans="1:12" x14ac:dyDescent="0.25">
      <c r="A127">
        <v>625076</v>
      </c>
      <c r="B127">
        <v>15.01200008</v>
      </c>
      <c r="C127">
        <v>0.31606001</v>
      </c>
      <c r="D127">
        <v>33.661998750000002</v>
      </c>
      <c r="E127">
        <v>0.24767998999999999</v>
      </c>
      <c r="F127">
        <v>31.356000900000002</v>
      </c>
      <c r="G127">
        <v>0.87050002999999998</v>
      </c>
      <c r="H127">
        <v>29.874000550000002</v>
      </c>
      <c r="J127" s="2">
        <f>TREND(Calibration!$A$2:$A$4,Calibration!$B$2:$B$4,C127)</f>
        <v>374.03128295802935</v>
      </c>
      <c r="K127" s="2">
        <f>TREND(Calibration!$A$2:$A$4,Calibration!$C$2:$C$4,E127)</f>
        <v>417.22819224049908</v>
      </c>
      <c r="L127" s="2">
        <f>TREND(Calibration!$A$2:$A$4,Calibration!$D$2:$D$4,G127)</f>
        <v>629.81961707792232</v>
      </c>
    </row>
    <row r="128" spans="1:12" x14ac:dyDescent="0.25">
      <c r="A128">
        <v>630075</v>
      </c>
      <c r="B128">
        <v>14.920000079999999</v>
      </c>
      <c r="C128">
        <v>0.31518998999999998</v>
      </c>
      <c r="D128">
        <v>33.687000269999999</v>
      </c>
      <c r="E128">
        <v>0.24784</v>
      </c>
      <c r="F128">
        <v>31.291999820000001</v>
      </c>
      <c r="G128">
        <v>0.86780000000000002</v>
      </c>
      <c r="H128">
        <v>29.8409996</v>
      </c>
      <c r="J128" s="2">
        <f>TREND(Calibration!$A$2:$A$4,Calibration!$B$2:$B$4,C128)</f>
        <v>370.18361543517199</v>
      </c>
      <c r="K128" s="2">
        <f>TREND(Calibration!$A$2:$A$4,Calibration!$C$2:$C$4,E128)</f>
        <v>418.47733007414922</v>
      </c>
      <c r="L128" s="2">
        <f>TREND(Calibration!$A$2:$A$4,Calibration!$D$2:$D$4,G128)</f>
        <v>627.90614518708378</v>
      </c>
    </row>
    <row r="129" spans="1:12" x14ac:dyDescent="0.25">
      <c r="A129">
        <v>635077</v>
      </c>
      <c r="B129">
        <v>14.897000309999999</v>
      </c>
      <c r="C129">
        <v>0.31497999999999998</v>
      </c>
      <c r="D129">
        <v>33.722999569999999</v>
      </c>
      <c r="E129">
        <v>0.24806</v>
      </c>
      <c r="F129">
        <v>31.32799911</v>
      </c>
      <c r="G129">
        <v>0.87110001000000004</v>
      </c>
      <c r="H129">
        <v>29.877000809999998</v>
      </c>
      <c r="J129" s="2">
        <f>TREND(Calibration!$A$2:$A$4,Calibration!$B$2:$B$4,C129)</f>
        <v>369.25493367713807</v>
      </c>
      <c r="K129" s="2">
        <f>TREND(Calibration!$A$2:$A$4,Calibration!$C$2:$C$4,E129)</f>
        <v>420.19478725434419</v>
      </c>
      <c r="L129" s="2">
        <f>TREND(Calibration!$A$2:$A$4,Calibration!$D$2:$D$4,G129)</f>
        <v>630.24481415538639</v>
      </c>
    </row>
    <row r="130" spans="1:12" x14ac:dyDescent="0.25">
      <c r="A130">
        <v>640077</v>
      </c>
      <c r="B130">
        <v>14.96800041</v>
      </c>
      <c r="C130">
        <v>0.31843999000000001</v>
      </c>
      <c r="D130">
        <v>33.722000119999997</v>
      </c>
      <c r="E130">
        <v>0.24806</v>
      </c>
      <c r="F130">
        <v>31.302999499999999</v>
      </c>
      <c r="G130">
        <v>0.86780000000000002</v>
      </c>
      <c r="H130">
        <v>29.847999569999999</v>
      </c>
      <c r="J130" s="2">
        <f>TREND(Calibration!$A$2:$A$4,Calibration!$B$2:$B$4,C130)</f>
        <v>384.55675564951889</v>
      </c>
      <c r="K130" s="2">
        <f>TREND(Calibration!$A$2:$A$4,Calibration!$C$2:$C$4,E130)</f>
        <v>420.19478725434419</v>
      </c>
      <c r="L130" s="2">
        <f>TREND(Calibration!$A$2:$A$4,Calibration!$D$2:$D$4,G130)</f>
        <v>627.90614518708378</v>
      </c>
    </row>
    <row r="131" spans="1:12" x14ac:dyDescent="0.25">
      <c r="A131">
        <v>645165</v>
      </c>
      <c r="B131">
        <v>15.022999759999999</v>
      </c>
      <c r="C131">
        <v>0.31740998999999998</v>
      </c>
      <c r="D131">
        <v>33.695999149999999</v>
      </c>
      <c r="E131">
        <v>0.24806</v>
      </c>
      <c r="F131">
        <v>31.319000240000001</v>
      </c>
      <c r="G131">
        <v>0.86780000000000002</v>
      </c>
      <c r="H131">
        <v>29.834999079999999</v>
      </c>
      <c r="J131" s="2">
        <f>TREND(Calibration!$A$2:$A$4,Calibration!$B$2:$B$4,C131)</f>
        <v>380.00157582774114</v>
      </c>
      <c r="K131" s="2">
        <f>TREND(Calibration!$A$2:$A$4,Calibration!$C$2:$C$4,E131)</f>
        <v>420.19478725434419</v>
      </c>
      <c r="L131" s="2">
        <f>TREND(Calibration!$A$2:$A$4,Calibration!$D$2:$D$4,G131)</f>
        <v>627.90614518708378</v>
      </c>
    </row>
    <row r="132" spans="1:12" x14ac:dyDescent="0.25">
      <c r="A132">
        <v>650076</v>
      </c>
      <c r="B132">
        <v>15.13399982</v>
      </c>
      <c r="C132">
        <v>0.32146001000000002</v>
      </c>
      <c r="D132">
        <v>33.712001800000003</v>
      </c>
      <c r="E132">
        <v>0.24811</v>
      </c>
      <c r="F132">
        <v>31.292999269999999</v>
      </c>
      <c r="G132">
        <v>0.86890000000000001</v>
      </c>
      <c r="H132">
        <v>29.861000059999999</v>
      </c>
      <c r="J132" s="2">
        <f>TREND(Calibration!$A$2:$A$4,Calibration!$B$2:$B$4,C132)</f>
        <v>397.91280823725174</v>
      </c>
      <c r="K132" s="2">
        <f>TREND(Calibration!$A$2:$A$4,Calibration!$C$2:$C$4,E132)</f>
        <v>420.58511843166116</v>
      </c>
      <c r="L132" s="2">
        <f>TREND(Calibration!$A$2:$A$4,Calibration!$D$2:$D$4,G132)</f>
        <v>628.68569914756665</v>
      </c>
    </row>
    <row r="133" spans="1:12" x14ac:dyDescent="0.25">
      <c r="A133">
        <v>655168</v>
      </c>
      <c r="B133">
        <v>15.2159996</v>
      </c>
      <c r="C133">
        <v>0.31924998999999998</v>
      </c>
      <c r="D133">
        <v>33.722000119999997</v>
      </c>
      <c r="E133">
        <v>0.24773000000000001</v>
      </c>
      <c r="F133">
        <v>31.319000240000001</v>
      </c>
      <c r="G133">
        <v>0.86839997999999996</v>
      </c>
      <c r="H133">
        <v>29.85700035</v>
      </c>
      <c r="J133" s="2">
        <f>TREND(Calibration!$A$2:$A$4,Calibration!$B$2:$B$4,C133)</f>
        <v>388.13898444140227</v>
      </c>
      <c r="K133" s="2">
        <f>TREND(Calibration!$A$2:$A$4,Calibration!$C$2:$C$4,E133)</f>
        <v>417.61860148405162</v>
      </c>
      <c r="L133" s="2">
        <f>TREND(Calibration!$A$2:$A$4,Calibration!$D$2:$D$4,G133)</f>
        <v>628.33134226454786</v>
      </c>
    </row>
    <row r="134" spans="1:12" x14ac:dyDescent="0.25">
      <c r="A134">
        <v>660075</v>
      </c>
      <c r="B134">
        <v>15.260000229999999</v>
      </c>
      <c r="C134">
        <v>0.31779000000000002</v>
      </c>
      <c r="D134">
        <v>33.695999149999999</v>
      </c>
      <c r="E134">
        <v>0.24811</v>
      </c>
      <c r="F134">
        <v>31.350999829999999</v>
      </c>
      <c r="G134">
        <v>0.87159997</v>
      </c>
      <c r="H134">
        <v>29.85400009</v>
      </c>
      <c r="J134" s="2">
        <f>TREND(Calibration!$A$2:$A$4,Calibration!$B$2:$B$4,C134)</f>
        <v>381.68217183169645</v>
      </c>
      <c r="K134" s="2">
        <f>TREND(Calibration!$A$2:$A$4,Calibration!$C$2:$C$4,E134)</f>
        <v>420.58511843166116</v>
      </c>
      <c r="L134" s="2">
        <f>TREND(Calibration!$A$2:$A$4,Calibration!$D$2:$D$4,G134)</f>
        <v>630.59912851728006</v>
      </c>
    </row>
    <row r="135" spans="1:12" x14ac:dyDescent="0.25">
      <c r="A135">
        <v>665076</v>
      </c>
      <c r="B135">
        <v>15.21800041</v>
      </c>
      <c r="C135">
        <v>0.31514001000000003</v>
      </c>
      <c r="D135">
        <v>33.666999820000001</v>
      </c>
      <c r="E135">
        <v>0.24811</v>
      </c>
      <c r="F135">
        <v>31.29599953</v>
      </c>
      <c r="G135">
        <v>0.87540001000000001</v>
      </c>
      <c r="H135">
        <v>29.825000760000002</v>
      </c>
      <c r="J135" s="2">
        <f>TREND(Calibration!$A$2:$A$4,Calibration!$B$2:$B$4,C135)</f>
        <v>369.96257865119901</v>
      </c>
      <c r="K135" s="2">
        <f>TREND(Calibration!$A$2:$A$4,Calibration!$C$2:$C$4,E135)</f>
        <v>420.58511843166116</v>
      </c>
      <c r="L135" s="2">
        <f>TREND(Calibration!$A$2:$A$4,Calibration!$D$2:$D$4,G135)</f>
        <v>633.29216145545558</v>
      </c>
    </row>
    <row r="136" spans="1:12" x14ac:dyDescent="0.25">
      <c r="A136">
        <v>670166</v>
      </c>
      <c r="B136">
        <v>15.166999819999999</v>
      </c>
      <c r="C136">
        <v>0.31773001000000001</v>
      </c>
      <c r="D136">
        <v>33.689998629999998</v>
      </c>
      <c r="E136">
        <v>0.24811</v>
      </c>
      <c r="F136">
        <v>31.309000019999999</v>
      </c>
      <c r="G136">
        <v>0.87860000000000005</v>
      </c>
      <c r="H136">
        <v>29.83799934</v>
      </c>
      <c r="J136" s="2">
        <f>TREND(Calibration!$A$2:$A$4,Calibration!$B$2:$B$4,C136)</f>
        <v>381.41686577586302</v>
      </c>
      <c r="K136" s="2">
        <f>TREND(Calibration!$A$2:$A$4,Calibration!$C$2:$C$4,E136)</f>
        <v>420.58511843166116</v>
      </c>
      <c r="L136" s="2">
        <f>TREND(Calibration!$A$2:$A$4,Calibration!$D$2:$D$4,G136)</f>
        <v>635.55994770818779</v>
      </c>
    </row>
    <row r="137" spans="1:12" x14ac:dyDescent="0.25">
      <c r="A137">
        <v>675174</v>
      </c>
      <c r="B137">
        <v>15.0909996</v>
      </c>
      <c r="C137">
        <v>0.31584001</v>
      </c>
      <c r="D137">
        <v>33.694000240000001</v>
      </c>
      <c r="E137">
        <v>0.24811</v>
      </c>
      <c r="F137">
        <v>31.2840004</v>
      </c>
      <c r="G137">
        <v>0.87319999999999998</v>
      </c>
      <c r="H137">
        <v>29.8409996</v>
      </c>
      <c r="J137" s="2">
        <f>TREND(Calibration!$A$2:$A$4,Calibration!$B$2:$B$4,C137)</f>
        <v>373.0583319281352</v>
      </c>
      <c r="K137" s="2">
        <f>TREND(Calibration!$A$2:$A$4,Calibration!$C$2:$C$4,E137)</f>
        <v>420.58511843166116</v>
      </c>
      <c r="L137" s="2">
        <f>TREND(Calibration!$A$2:$A$4,Calibration!$D$2:$D$4,G137)</f>
        <v>631.73304644763573</v>
      </c>
    </row>
    <row r="138" spans="1:12" x14ac:dyDescent="0.25">
      <c r="A138">
        <v>680085</v>
      </c>
      <c r="B138">
        <v>15.02000046</v>
      </c>
      <c r="C138">
        <v>0.31707998999999998</v>
      </c>
      <c r="D138">
        <v>33.696998600000001</v>
      </c>
      <c r="E138">
        <v>0.24811</v>
      </c>
      <c r="F138">
        <v>31.28700066</v>
      </c>
      <c r="G138">
        <v>0.87919997999999999</v>
      </c>
      <c r="H138">
        <v>29.833999630000001</v>
      </c>
      <c r="J138" s="2">
        <f>TREND(Calibration!$A$2:$A$4,Calibration!$B$2:$B$4,C138)</f>
        <v>378.5421492828998</v>
      </c>
      <c r="K138" s="2">
        <f>TREND(Calibration!$A$2:$A$4,Calibration!$C$2:$C$4,E138)</f>
        <v>420.58511843166116</v>
      </c>
      <c r="L138" s="2">
        <f>TREND(Calibration!$A$2:$A$4,Calibration!$D$2:$D$4,G138)</f>
        <v>635.98514478565187</v>
      </c>
    </row>
    <row r="139" spans="1:12" x14ac:dyDescent="0.25">
      <c r="A139">
        <v>685076</v>
      </c>
      <c r="B139">
        <v>14.980999949999999</v>
      </c>
      <c r="C139">
        <v>0.31664999999999999</v>
      </c>
      <c r="D139">
        <v>33.664001460000001</v>
      </c>
      <c r="E139">
        <v>0.24815999999999999</v>
      </c>
      <c r="F139">
        <v>31.370000839999999</v>
      </c>
      <c r="G139">
        <v>0.88239997999999997</v>
      </c>
      <c r="H139">
        <v>29.85700035</v>
      </c>
      <c r="J139" s="2">
        <f>TREND(Calibration!$A$2:$A$4,Calibration!$B$2:$B$4,C139)</f>
        <v>376.64051649497151</v>
      </c>
      <c r="K139" s="2">
        <f>TREND(Calibration!$A$2:$A$4,Calibration!$C$2:$C$4,E139)</f>
        <v>420.97544960897835</v>
      </c>
      <c r="L139" s="2">
        <f>TREND(Calibration!$A$2:$A$4,Calibration!$D$2:$D$4,G139)</f>
        <v>638.25293812523819</v>
      </c>
    </row>
    <row r="140" spans="1:12" x14ac:dyDescent="0.25">
      <c r="A140">
        <v>690075</v>
      </c>
      <c r="B140">
        <v>14.960000040000001</v>
      </c>
      <c r="C140">
        <v>0.31297999999999998</v>
      </c>
      <c r="D140">
        <v>33.661998750000002</v>
      </c>
      <c r="E140">
        <v>0.24815999999999999</v>
      </c>
      <c r="F140">
        <v>31.320999149999999</v>
      </c>
      <c r="G140">
        <v>0.87809998</v>
      </c>
      <c r="H140">
        <v>29.844999309999999</v>
      </c>
      <c r="J140" s="2">
        <f>TREND(Calibration!$A$2:$A$4,Calibration!$B$2:$B$4,C140)</f>
        <v>360.40992431446307</v>
      </c>
      <c r="K140" s="2">
        <f>TREND(Calibration!$A$2:$A$4,Calibration!$C$2:$C$4,E140)</f>
        <v>420.97544960897835</v>
      </c>
      <c r="L140" s="2">
        <f>TREND(Calibration!$A$2:$A$4,Calibration!$D$2:$D$4,G140)</f>
        <v>635.205590825169</v>
      </c>
    </row>
    <row r="141" spans="1:12" x14ac:dyDescent="0.25">
      <c r="A141">
        <v>695079</v>
      </c>
      <c r="B141">
        <v>15.00399971</v>
      </c>
      <c r="C141">
        <v>0.31621999000000001</v>
      </c>
      <c r="D141">
        <v>33.693000789999999</v>
      </c>
      <c r="E141">
        <v>0.24784</v>
      </c>
      <c r="F141">
        <v>31.27099991</v>
      </c>
      <c r="G141">
        <v>0.87489998000000002</v>
      </c>
      <c r="H141">
        <v>29.834999079999999</v>
      </c>
      <c r="J141" s="2">
        <f>TREND(Calibration!$A$2:$A$4,Calibration!$B$2:$B$4,C141)</f>
        <v>374.73879525694974</v>
      </c>
      <c r="K141" s="2">
        <f>TREND(Calibration!$A$2:$A$4,Calibration!$C$2:$C$4,E141)</f>
        <v>418.47733007414922</v>
      </c>
      <c r="L141" s="2">
        <f>TREND(Calibration!$A$2:$A$4,Calibration!$D$2:$D$4,G141)</f>
        <v>632.93779748558268</v>
      </c>
    </row>
    <row r="142" spans="1:12" x14ac:dyDescent="0.25">
      <c r="A142">
        <v>700076</v>
      </c>
      <c r="B142">
        <v>15.10999966</v>
      </c>
      <c r="C142">
        <v>0.31064998999999999</v>
      </c>
      <c r="D142">
        <v>33.694000240000001</v>
      </c>
      <c r="E142">
        <v>0.24778998999999999</v>
      </c>
      <c r="F142">
        <v>31.371000290000001</v>
      </c>
      <c r="G142">
        <v>0.87919997999999999</v>
      </c>
      <c r="H142">
        <v>29.85700035</v>
      </c>
      <c r="J142" s="2">
        <f>TREND(Calibration!$A$2:$A$4,Calibration!$B$2:$B$4,C142)</f>
        <v>350.10544418189988</v>
      </c>
      <c r="K142" s="2">
        <f>TREND(Calibration!$A$2:$A$4,Calibration!$C$2:$C$4,E142)</f>
        <v>418.08692083059645</v>
      </c>
      <c r="L142" s="2">
        <f>TREND(Calibration!$A$2:$A$4,Calibration!$D$2:$D$4,G142)</f>
        <v>635.98514478565187</v>
      </c>
    </row>
    <row r="143" spans="1:12" x14ac:dyDescent="0.25">
      <c r="A143">
        <v>705220</v>
      </c>
      <c r="B143">
        <v>15.18500042</v>
      </c>
      <c r="C143">
        <v>0.31417</v>
      </c>
      <c r="D143">
        <v>33.707000729999997</v>
      </c>
      <c r="E143">
        <v>0.24778998999999999</v>
      </c>
      <c r="F143">
        <v>31.32900047</v>
      </c>
      <c r="G143">
        <v>0.87429999999999997</v>
      </c>
      <c r="H143">
        <v>29.85400009</v>
      </c>
      <c r="J143" s="2">
        <f>TREND(Calibration!$A$2:$A$4,Calibration!$B$2:$B$4,C143)</f>
        <v>365.67270488525469</v>
      </c>
      <c r="K143" s="2">
        <f>TREND(Calibration!$A$2:$A$4,Calibration!$C$2:$C$4,E143)</f>
        <v>418.08692083059645</v>
      </c>
      <c r="L143" s="2">
        <f>TREND(Calibration!$A$2:$A$4,Calibration!$D$2:$D$4,G143)</f>
        <v>632.5126004081186</v>
      </c>
    </row>
    <row r="144" spans="1:12" x14ac:dyDescent="0.25">
      <c r="A144">
        <v>710175</v>
      </c>
      <c r="B144">
        <v>15.25599957</v>
      </c>
      <c r="C144">
        <v>0.31637999</v>
      </c>
      <c r="D144">
        <v>33.740001679999999</v>
      </c>
      <c r="E144">
        <v>0.24784</v>
      </c>
      <c r="F144">
        <v>31.341999049999998</v>
      </c>
      <c r="G144">
        <v>0.88080000999999997</v>
      </c>
      <c r="H144">
        <v>29.80500031</v>
      </c>
      <c r="J144" s="2">
        <f>TREND(Calibration!$A$2:$A$4,Calibration!$B$2:$B$4,C144)</f>
        <v>375.44639600596361</v>
      </c>
      <c r="K144" s="2">
        <f>TREND(Calibration!$A$2:$A$4,Calibration!$C$2:$C$4,E144)</f>
        <v>418.47733007414922</v>
      </c>
      <c r="L144" s="2">
        <f>TREND(Calibration!$A$2:$A$4,Calibration!$D$2:$D$4,G144)</f>
        <v>637.11906271600753</v>
      </c>
    </row>
    <row r="145" spans="1:12" x14ac:dyDescent="0.25">
      <c r="A145">
        <v>715077</v>
      </c>
      <c r="B145">
        <v>15.26599979</v>
      </c>
      <c r="C145">
        <v>0.32480999999999999</v>
      </c>
      <c r="D145">
        <v>33.72000122</v>
      </c>
      <c r="E145">
        <v>0.24784</v>
      </c>
      <c r="F145">
        <v>31.306999210000001</v>
      </c>
      <c r="G145">
        <v>0.87650001</v>
      </c>
      <c r="H145">
        <v>29.809000019999999</v>
      </c>
      <c r="J145" s="2">
        <f>TREND(Calibration!$A$2:$A$4,Calibration!$B$2:$B$4,C145)</f>
        <v>412.72815469468537</v>
      </c>
      <c r="K145" s="2">
        <f>TREND(Calibration!$A$2:$A$4,Calibration!$C$2:$C$4,E145)</f>
        <v>418.47733007414922</v>
      </c>
      <c r="L145" s="2">
        <f>TREND(Calibration!$A$2:$A$4,Calibration!$D$2:$D$4,G145)</f>
        <v>634.07171541593846</v>
      </c>
    </row>
    <row r="146" spans="1:12" x14ac:dyDescent="0.25">
      <c r="A146">
        <v>720076</v>
      </c>
      <c r="B146">
        <v>15.23600006</v>
      </c>
      <c r="C146">
        <v>0.31584001</v>
      </c>
      <c r="D146">
        <v>33.693000789999999</v>
      </c>
      <c r="E146">
        <v>0.24784</v>
      </c>
      <c r="F146">
        <v>31.370000839999999</v>
      </c>
      <c r="G146">
        <v>0.88510001000000005</v>
      </c>
      <c r="H146">
        <v>29.83799934</v>
      </c>
      <c r="J146" s="2">
        <f>TREND(Calibration!$A$2:$A$4,Calibration!$B$2:$B$4,C146)</f>
        <v>373.0583319281352</v>
      </c>
      <c r="K146" s="2">
        <f>TREND(Calibration!$A$2:$A$4,Calibration!$C$2:$C$4,E146)</f>
        <v>418.47733007414922</v>
      </c>
      <c r="L146" s="2">
        <f>TREND(Calibration!$A$2:$A$4,Calibration!$D$2:$D$4,G146)</f>
        <v>640.16641001607684</v>
      </c>
    </row>
    <row r="147" spans="1:12" x14ac:dyDescent="0.25">
      <c r="A147">
        <v>725169</v>
      </c>
      <c r="B147">
        <v>15.1590004</v>
      </c>
      <c r="C147">
        <v>0.31746000000000002</v>
      </c>
      <c r="D147">
        <v>33.694000240000001</v>
      </c>
      <c r="E147">
        <v>0.24784</v>
      </c>
      <c r="F147">
        <v>31.32299995</v>
      </c>
      <c r="G147">
        <v>0.87589996999999997</v>
      </c>
      <c r="H147">
        <v>29.84399986</v>
      </c>
      <c r="J147" s="2">
        <f>TREND(Calibration!$A$2:$A$4,Calibration!$B$2:$B$4,C147)</f>
        <v>380.22274528685512</v>
      </c>
      <c r="K147" s="2">
        <f>TREND(Calibration!$A$2:$A$4,Calibration!$C$2:$C$4,E147)</f>
        <v>418.47733007414922</v>
      </c>
      <c r="L147" s="2">
        <f>TREND(Calibration!$A$2:$A$4,Calibration!$D$2:$D$4,G147)</f>
        <v>633.64647581734926</v>
      </c>
    </row>
    <row r="148" spans="1:12" x14ac:dyDescent="0.25">
      <c r="A148">
        <v>730076</v>
      </c>
      <c r="B148">
        <v>15.053000450000001</v>
      </c>
      <c r="C148">
        <v>0.31735000000000002</v>
      </c>
      <c r="D148">
        <v>33.679000850000001</v>
      </c>
      <c r="E148">
        <v>0.24784</v>
      </c>
      <c r="F148">
        <v>31.315999980000001</v>
      </c>
      <c r="G148">
        <v>0.87540001000000001</v>
      </c>
      <c r="H148">
        <v>29.815000529999999</v>
      </c>
      <c r="J148" s="2">
        <f>TREND(Calibration!$A$2:$A$4,Calibration!$B$2:$B$4,C148)</f>
        <v>379.73626977190793</v>
      </c>
      <c r="K148" s="2">
        <f>TREND(Calibration!$A$2:$A$4,Calibration!$C$2:$C$4,E148)</f>
        <v>418.47733007414922</v>
      </c>
      <c r="L148" s="2">
        <f>TREND(Calibration!$A$2:$A$4,Calibration!$D$2:$D$4,G148)</f>
        <v>633.29216145545558</v>
      </c>
    </row>
    <row r="149" spans="1:12" x14ac:dyDescent="0.25">
      <c r="A149">
        <v>735168</v>
      </c>
      <c r="B149">
        <v>14.942999840000001</v>
      </c>
      <c r="C149">
        <v>0.31957000000000002</v>
      </c>
      <c r="D149">
        <v>33.698001859999998</v>
      </c>
      <c r="E149">
        <v>0.24784</v>
      </c>
      <c r="F149">
        <v>31.361000059999999</v>
      </c>
      <c r="G149">
        <v>0.87970000999999998</v>
      </c>
      <c r="H149">
        <v>29.809000019999999</v>
      </c>
      <c r="J149" s="2">
        <f>TREND(Calibration!$A$2:$A$4,Calibration!$B$2:$B$4,C149)</f>
        <v>389.55423016447708</v>
      </c>
      <c r="K149" s="2">
        <f>TREND(Calibration!$A$2:$A$4,Calibration!$C$2:$C$4,E149)</f>
        <v>418.47733007414922</v>
      </c>
      <c r="L149" s="2">
        <f>TREND(Calibration!$A$2:$A$4,Calibration!$D$2:$D$4,G149)</f>
        <v>636.33950875552478</v>
      </c>
    </row>
    <row r="150" spans="1:12" x14ac:dyDescent="0.25">
      <c r="A150">
        <v>740076</v>
      </c>
      <c r="B150">
        <v>14.897999759999999</v>
      </c>
      <c r="C150">
        <v>0.31746000000000002</v>
      </c>
      <c r="D150">
        <v>33.694999690000003</v>
      </c>
      <c r="E150">
        <v>0.24784</v>
      </c>
      <c r="F150">
        <v>31.294000629999999</v>
      </c>
      <c r="G150">
        <v>0.87429999999999997</v>
      </c>
      <c r="H150">
        <v>29.83799934</v>
      </c>
      <c r="J150" s="2">
        <f>TREND(Calibration!$A$2:$A$4,Calibration!$B$2:$B$4,C150)</f>
        <v>380.22274528685512</v>
      </c>
      <c r="K150" s="2">
        <f>TREND(Calibration!$A$2:$A$4,Calibration!$C$2:$C$4,E150)</f>
        <v>418.47733007414922</v>
      </c>
      <c r="L150" s="2">
        <f>TREND(Calibration!$A$2:$A$4,Calibration!$D$2:$D$4,G150)</f>
        <v>632.5126004081186</v>
      </c>
    </row>
    <row r="151" spans="1:12" x14ac:dyDescent="0.25">
      <c r="A151">
        <v>745076</v>
      </c>
      <c r="B151">
        <v>14.916999819999999</v>
      </c>
      <c r="C151">
        <v>0.31503001000000003</v>
      </c>
      <c r="D151">
        <v>33.708000179999999</v>
      </c>
      <c r="E151">
        <v>0.24784</v>
      </c>
      <c r="F151">
        <v>31.374000550000002</v>
      </c>
      <c r="G151">
        <v>0.88349997999999996</v>
      </c>
      <c r="H151">
        <v>29.825000760000002</v>
      </c>
      <c r="J151" s="2">
        <f>TREND(Calibration!$A$2:$A$4,Calibration!$B$2:$B$4,C151)</f>
        <v>369.47610313625182</v>
      </c>
      <c r="K151" s="2">
        <f>TREND(Calibration!$A$2:$A$4,Calibration!$C$2:$C$4,E151)</f>
        <v>418.47733007414922</v>
      </c>
      <c r="L151" s="2">
        <f>TREND(Calibration!$A$2:$A$4,Calibration!$D$2:$D$4,G151)</f>
        <v>639.03249208572106</v>
      </c>
    </row>
    <row r="152" spans="1:12" x14ac:dyDescent="0.25">
      <c r="A152">
        <v>750075</v>
      </c>
      <c r="B152">
        <v>14.928999900000001</v>
      </c>
      <c r="C152">
        <v>0.31703000999999997</v>
      </c>
      <c r="D152">
        <v>33.696998600000001</v>
      </c>
      <c r="E152">
        <v>0.24773000000000001</v>
      </c>
      <c r="F152">
        <v>31.277999879999999</v>
      </c>
      <c r="G152">
        <v>0.87589996999999997</v>
      </c>
      <c r="H152">
        <v>29.825000760000002</v>
      </c>
      <c r="J152" s="2">
        <f>TREND(Calibration!$A$2:$A$4,Calibration!$B$2:$B$4,C152)</f>
        <v>378.3211124989266</v>
      </c>
      <c r="K152" s="2">
        <f>TREND(Calibration!$A$2:$A$4,Calibration!$C$2:$C$4,E152)</f>
        <v>417.61860148405162</v>
      </c>
      <c r="L152" s="2">
        <f>TREND(Calibration!$A$2:$A$4,Calibration!$D$2:$D$4,G152)</f>
        <v>633.64647581734926</v>
      </c>
    </row>
    <row r="153" spans="1:12" x14ac:dyDescent="0.25">
      <c r="A153">
        <v>755076</v>
      </c>
      <c r="B153">
        <v>15.02900028</v>
      </c>
      <c r="C153">
        <v>0.32010999000000001</v>
      </c>
      <c r="D153">
        <v>33.680999759999999</v>
      </c>
      <c r="E153">
        <v>0.24784</v>
      </c>
      <c r="F153">
        <v>31.294000629999999</v>
      </c>
      <c r="G153">
        <v>0.87760000999999999</v>
      </c>
      <c r="H153">
        <v>29.830999370000001</v>
      </c>
      <c r="J153" s="2">
        <f>TREND(Calibration!$A$2:$A$4,Calibration!$B$2:$B$4,C153)</f>
        <v>391.94233846735256</v>
      </c>
      <c r="K153" s="2">
        <f>TREND(Calibration!$A$2:$A$4,Calibration!$C$2:$C$4,E153)</f>
        <v>418.47733007414922</v>
      </c>
      <c r="L153" s="2">
        <f>TREND(Calibration!$A$2:$A$4,Calibration!$D$2:$D$4,G153)</f>
        <v>634.85126937642121</v>
      </c>
    </row>
    <row r="154" spans="1:12" x14ac:dyDescent="0.25">
      <c r="A154">
        <v>760075</v>
      </c>
      <c r="B154">
        <v>15.14099979</v>
      </c>
      <c r="C154">
        <v>0.31426999</v>
      </c>
      <c r="D154">
        <v>33.694999690000003</v>
      </c>
      <c r="E154">
        <v>0.24778998999999999</v>
      </c>
      <c r="F154">
        <v>31.367000579999999</v>
      </c>
      <c r="G154">
        <v>0.88620001000000004</v>
      </c>
      <c r="H154">
        <v>29.847000120000001</v>
      </c>
      <c r="J154" s="2">
        <f>TREND(Calibration!$A$2:$A$4,Calibration!$B$2:$B$4,C154)</f>
        <v>366.11491112834165</v>
      </c>
      <c r="K154" s="2">
        <f>TREND(Calibration!$A$2:$A$4,Calibration!$C$2:$C$4,E154)</f>
        <v>418.08692083059645</v>
      </c>
      <c r="L154" s="2">
        <f>TREND(Calibration!$A$2:$A$4,Calibration!$D$2:$D$4,G154)</f>
        <v>640.9459639765596</v>
      </c>
    </row>
    <row r="155" spans="1:12" x14ac:dyDescent="0.25">
      <c r="A155">
        <v>765077</v>
      </c>
      <c r="B155">
        <v>15.2159996</v>
      </c>
      <c r="C155">
        <v>0.31497999999999998</v>
      </c>
      <c r="D155">
        <v>33.67200089</v>
      </c>
      <c r="E155">
        <v>0.24784</v>
      </c>
      <c r="F155">
        <v>31.38699913</v>
      </c>
      <c r="G155">
        <v>0.89109998999999995</v>
      </c>
      <c r="H155">
        <v>29.865999219999999</v>
      </c>
      <c r="J155" s="2">
        <f>TREND(Calibration!$A$2:$A$4,Calibration!$B$2:$B$4,C155)</f>
        <v>369.25493367713807</v>
      </c>
      <c r="K155" s="2">
        <f>TREND(Calibration!$A$2:$A$4,Calibration!$C$2:$C$4,E155)</f>
        <v>418.47733007414922</v>
      </c>
      <c r="L155" s="2">
        <f>TREND(Calibration!$A$2:$A$4,Calibration!$D$2:$D$4,G155)</f>
        <v>644.41850835409286</v>
      </c>
    </row>
    <row r="156" spans="1:12" x14ac:dyDescent="0.25">
      <c r="A156">
        <v>770076</v>
      </c>
      <c r="B156">
        <v>15.23200035</v>
      </c>
      <c r="C156">
        <v>0.31437999</v>
      </c>
      <c r="D156">
        <v>33.678001399999999</v>
      </c>
      <c r="E156">
        <v>0.24773000000000001</v>
      </c>
      <c r="F156">
        <v>31.371000290000001</v>
      </c>
      <c r="G156">
        <v>0.88999998999999996</v>
      </c>
      <c r="H156">
        <v>29.820999149999999</v>
      </c>
      <c r="J156" s="2">
        <f>TREND(Calibration!$A$2:$A$4,Calibration!$B$2:$B$4,C156)</f>
        <v>366.60138664328883</v>
      </c>
      <c r="K156" s="2">
        <f>TREND(Calibration!$A$2:$A$4,Calibration!$C$2:$C$4,E156)</f>
        <v>417.61860148405162</v>
      </c>
      <c r="L156" s="2">
        <f>TREND(Calibration!$A$2:$A$4,Calibration!$D$2:$D$4,G156)</f>
        <v>643.63895439360999</v>
      </c>
    </row>
    <row r="157" spans="1:12" x14ac:dyDescent="0.25">
      <c r="A157">
        <v>775082</v>
      </c>
      <c r="B157">
        <v>15.170000079999999</v>
      </c>
      <c r="C157">
        <v>0.31417</v>
      </c>
      <c r="D157">
        <v>33.713001249999998</v>
      </c>
      <c r="E157">
        <v>0.24778998999999999</v>
      </c>
      <c r="F157">
        <v>31.301000599999998</v>
      </c>
      <c r="G157">
        <v>0.87699996999999996</v>
      </c>
      <c r="H157">
        <v>29.80500031</v>
      </c>
      <c r="J157" s="2">
        <f>TREND(Calibration!$A$2:$A$4,Calibration!$B$2:$B$4,C157)</f>
        <v>365.67270488525469</v>
      </c>
      <c r="K157" s="2">
        <f>TREND(Calibration!$A$2:$A$4,Calibration!$C$2:$C$4,E157)</f>
        <v>418.08692083059645</v>
      </c>
      <c r="L157" s="2">
        <f>TREND(Calibration!$A$2:$A$4,Calibration!$D$2:$D$4,G157)</f>
        <v>634.42602977783201</v>
      </c>
    </row>
    <row r="158" spans="1:12" x14ac:dyDescent="0.25">
      <c r="A158">
        <v>780076</v>
      </c>
      <c r="B158">
        <v>15.097000120000001</v>
      </c>
      <c r="C158">
        <v>0.32118999999999998</v>
      </c>
      <c r="D158">
        <v>33.7179985</v>
      </c>
      <c r="E158">
        <v>0.24778998999999999</v>
      </c>
      <c r="F158">
        <v>31.29700089</v>
      </c>
      <c r="G158">
        <v>0.87220001000000003</v>
      </c>
      <c r="H158">
        <v>29.82799911</v>
      </c>
      <c r="J158" s="2">
        <f>TREND(Calibration!$A$2:$A$4,Calibration!$B$2:$B$4,C158)</f>
        <v>396.71868774824361</v>
      </c>
      <c r="K158" s="2">
        <f>TREND(Calibration!$A$2:$A$4,Calibration!$C$2:$C$4,E158)</f>
        <v>418.08692083059645</v>
      </c>
      <c r="L158" s="2">
        <f>TREND(Calibration!$A$2:$A$4,Calibration!$D$2:$D$4,G158)</f>
        <v>631.02436811586927</v>
      </c>
    </row>
    <row r="159" spans="1:12" x14ac:dyDescent="0.25">
      <c r="A159">
        <v>785075</v>
      </c>
      <c r="B159">
        <v>15.024000170000001</v>
      </c>
      <c r="C159">
        <v>0.31995001000000001</v>
      </c>
      <c r="D159">
        <v>33.692001339999997</v>
      </c>
      <c r="E159">
        <v>0.24789</v>
      </c>
      <c r="F159">
        <v>31.315999980000001</v>
      </c>
      <c r="G159">
        <v>0.87919997999999999</v>
      </c>
      <c r="H159">
        <v>29.830999370000001</v>
      </c>
      <c r="J159" s="2">
        <f>TREND(Calibration!$A$2:$A$4,Calibration!$B$2:$B$4,C159)</f>
        <v>391.23482616843216</v>
      </c>
      <c r="K159" s="2">
        <f>TREND(Calibration!$A$2:$A$4,Calibration!$C$2:$C$4,E159)</f>
        <v>418.86766125146619</v>
      </c>
      <c r="L159" s="2">
        <f>TREND(Calibration!$A$2:$A$4,Calibration!$D$2:$D$4,G159)</f>
        <v>635.98514478565187</v>
      </c>
    </row>
    <row r="160" spans="1:12" x14ac:dyDescent="0.25">
      <c r="A160">
        <v>790079</v>
      </c>
      <c r="B160">
        <v>15.045000079999999</v>
      </c>
      <c r="C160">
        <v>0.31806001</v>
      </c>
      <c r="D160">
        <v>33.666999820000001</v>
      </c>
      <c r="E160">
        <v>0.24778998999999999</v>
      </c>
      <c r="F160">
        <v>31.416000369999999</v>
      </c>
      <c r="G160">
        <v>0.88080000999999997</v>
      </c>
      <c r="H160">
        <v>29.85700035</v>
      </c>
      <c r="J160" s="2">
        <f>TREND(Calibration!$A$2:$A$4,Calibration!$B$2:$B$4,C160)</f>
        <v>382.87629232070435</v>
      </c>
      <c r="K160" s="2">
        <f>TREND(Calibration!$A$2:$A$4,Calibration!$C$2:$C$4,E160)</f>
        <v>418.08692083059645</v>
      </c>
      <c r="L160" s="2">
        <f>TREND(Calibration!$A$2:$A$4,Calibration!$D$2:$D$4,G160)</f>
        <v>637.11906271600753</v>
      </c>
    </row>
    <row r="161" spans="1:12" x14ac:dyDescent="0.25">
      <c r="A161">
        <v>795077</v>
      </c>
      <c r="B161">
        <v>14.99100018</v>
      </c>
      <c r="C161">
        <v>0.31362000000000001</v>
      </c>
      <c r="D161">
        <v>33.715999600000004</v>
      </c>
      <c r="E161">
        <v>0.24784</v>
      </c>
      <c r="F161">
        <v>31.31699944</v>
      </c>
      <c r="G161">
        <v>0.87159997</v>
      </c>
      <c r="H161">
        <v>29.81399918</v>
      </c>
      <c r="J161" s="2">
        <f>TREND(Calibration!$A$2:$A$4,Calibration!$B$2:$B$4,C161)</f>
        <v>363.24032731051921</v>
      </c>
      <c r="K161" s="2">
        <f>TREND(Calibration!$A$2:$A$4,Calibration!$C$2:$C$4,E161)</f>
        <v>418.47733007414922</v>
      </c>
      <c r="L161" s="2">
        <f>TREND(Calibration!$A$2:$A$4,Calibration!$D$2:$D$4,G161)</f>
        <v>630.59912851728006</v>
      </c>
    </row>
    <row r="162" spans="1:12" x14ac:dyDescent="0.25">
      <c r="A162">
        <v>800076</v>
      </c>
      <c r="B162">
        <v>15.055999760000001</v>
      </c>
      <c r="C162">
        <v>0.31562001000000001</v>
      </c>
      <c r="D162">
        <v>33.72900009</v>
      </c>
      <c r="E162">
        <v>0.24784</v>
      </c>
      <c r="F162">
        <v>31.38699913</v>
      </c>
      <c r="G162">
        <v>0.87650001</v>
      </c>
      <c r="H162">
        <v>29.836999890000001</v>
      </c>
      <c r="J162" s="2">
        <f>TREND(Calibration!$A$2:$A$4,Calibration!$B$2:$B$4,C162)</f>
        <v>372.08538089824083</v>
      </c>
      <c r="K162" s="2">
        <f>TREND(Calibration!$A$2:$A$4,Calibration!$C$2:$C$4,E162)</f>
        <v>418.47733007414922</v>
      </c>
      <c r="L162" s="2">
        <f>TREND(Calibration!$A$2:$A$4,Calibration!$D$2:$D$4,G162)</f>
        <v>634.07171541593846</v>
      </c>
    </row>
    <row r="163" spans="1:12" x14ac:dyDescent="0.25">
      <c r="A163">
        <v>805161</v>
      </c>
      <c r="B163">
        <v>15.12100029</v>
      </c>
      <c r="C163">
        <v>0.31497999999999998</v>
      </c>
      <c r="D163">
        <v>33.709999080000003</v>
      </c>
      <c r="E163">
        <v>0.24751999999999999</v>
      </c>
      <c r="F163">
        <v>31.346000669999999</v>
      </c>
      <c r="G163">
        <v>0.87860000000000005</v>
      </c>
      <c r="H163">
        <v>29.836999890000001</v>
      </c>
      <c r="J163" s="2">
        <f>TREND(Calibration!$A$2:$A$4,Calibration!$B$2:$B$4,C163)</f>
        <v>369.25493367713807</v>
      </c>
      <c r="K163" s="2">
        <f>TREND(Calibration!$A$2:$A$4,Calibration!$C$2:$C$4,E163)</f>
        <v>415.97921053931987</v>
      </c>
      <c r="L163" s="2">
        <f>TREND(Calibration!$A$2:$A$4,Calibration!$D$2:$D$4,G163)</f>
        <v>635.55994770818779</v>
      </c>
    </row>
    <row r="164" spans="1:12" x14ac:dyDescent="0.25">
      <c r="A164">
        <v>810079</v>
      </c>
      <c r="B164">
        <v>15.208999629999999</v>
      </c>
      <c r="C164">
        <v>0.31417</v>
      </c>
      <c r="D164">
        <v>33.70299911</v>
      </c>
      <c r="E164">
        <v>0.24751999999999999</v>
      </c>
      <c r="F164">
        <v>31.384000780000001</v>
      </c>
      <c r="G164">
        <v>0.88239997999999997</v>
      </c>
      <c r="H164">
        <v>29.85899925</v>
      </c>
      <c r="J164" s="2">
        <f>TREND(Calibration!$A$2:$A$4,Calibration!$B$2:$B$4,C164)</f>
        <v>365.67270488525469</v>
      </c>
      <c r="K164" s="2">
        <f>TREND(Calibration!$A$2:$A$4,Calibration!$C$2:$C$4,E164)</f>
        <v>415.97921053931987</v>
      </c>
      <c r="L164" s="2">
        <f>TREND(Calibration!$A$2:$A$4,Calibration!$D$2:$D$4,G164)</f>
        <v>638.25293812523819</v>
      </c>
    </row>
    <row r="165" spans="1:12" x14ac:dyDescent="0.25">
      <c r="A165">
        <v>815199</v>
      </c>
      <c r="B165">
        <v>15.27600002</v>
      </c>
      <c r="C165">
        <v>0.31525001000000002</v>
      </c>
      <c r="D165">
        <v>33.686000819999997</v>
      </c>
      <c r="E165">
        <v>0.24718999999999999</v>
      </c>
      <c r="F165">
        <v>31.347999569999999</v>
      </c>
      <c r="G165">
        <v>0.87809998</v>
      </c>
      <c r="H165">
        <v>29.85400009</v>
      </c>
      <c r="J165" s="2">
        <f>TREND(Calibration!$A$2:$A$4,Calibration!$B$2:$B$4,C165)</f>
        <v>370.4490541661462</v>
      </c>
      <c r="K165" s="2">
        <f>TREND(Calibration!$A$2:$A$4,Calibration!$C$2:$C$4,E165)</f>
        <v>413.4030247690273</v>
      </c>
      <c r="L165" s="2">
        <f>TREND(Calibration!$A$2:$A$4,Calibration!$D$2:$D$4,G165)</f>
        <v>635.205590825169</v>
      </c>
    </row>
    <row r="166" spans="1:12" x14ac:dyDescent="0.25">
      <c r="A166">
        <v>820076</v>
      </c>
      <c r="B166">
        <v>15.27600002</v>
      </c>
      <c r="C166">
        <v>0.31838</v>
      </c>
      <c r="D166">
        <v>33.743999479999999</v>
      </c>
      <c r="E166">
        <v>0.24718999999999999</v>
      </c>
      <c r="F166">
        <v>31.294000629999999</v>
      </c>
      <c r="G166">
        <v>0.87760000999999999</v>
      </c>
      <c r="H166">
        <v>29.815000529999999</v>
      </c>
      <c r="J166" s="2">
        <f>TREND(Calibration!$A$2:$A$4,Calibration!$B$2:$B$4,C166)</f>
        <v>384.29144959368546</v>
      </c>
      <c r="K166" s="2">
        <f>TREND(Calibration!$A$2:$A$4,Calibration!$C$2:$C$4,E166)</f>
        <v>413.4030247690273</v>
      </c>
      <c r="L166" s="2">
        <f>TREND(Calibration!$A$2:$A$4,Calibration!$D$2:$D$4,G166)</f>
        <v>634.85126937642121</v>
      </c>
    </row>
    <row r="167" spans="1:12" x14ac:dyDescent="0.25">
      <c r="A167">
        <v>825163</v>
      </c>
      <c r="B167">
        <v>15.25599957</v>
      </c>
      <c r="C167">
        <v>0.31725001000000003</v>
      </c>
      <c r="D167">
        <v>33.708000179999999</v>
      </c>
      <c r="E167">
        <v>0.24745998999999999</v>
      </c>
      <c r="F167">
        <v>31.312999730000001</v>
      </c>
      <c r="G167">
        <v>0.88129997000000004</v>
      </c>
      <c r="H167">
        <v>29.809000019999999</v>
      </c>
      <c r="J167" s="2">
        <f>TREND(Calibration!$A$2:$A$4,Calibration!$B$2:$B$4,C167)</f>
        <v>379.29406352882097</v>
      </c>
      <c r="K167" s="2">
        <f>TREND(Calibration!$A$2:$A$4,Calibration!$C$2:$C$4,E167)</f>
        <v>415.51073506030389</v>
      </c>
      <c r="L167" s="2">
        <f>TREND(Calibration!$A$2:$A$4,Calibration!$D$2:$D$4,G167)</f>
        <v>637.47337707790132</v>
      </c>
    </row>
    <row r="168" spans="1:12" x14ac:dyDescent="0.25">
      <c r="A168">
        <v>830076</v>
      </c>
      <c r="B168">
        <v>15.194000239999999</v>
      </c>
      <c r="C168">
        <v>0.32157001000000002</v>
      </c>
      <c r="D168">
        <v>33.69900131</v>
      </c>
      <c r="E168">
        <v>0.24740999999999999</v>
      </c>
      <c r="F168">
        <v>31.302999499999999</v>
      </c>
      <c r="G168">
        <v>0.88029999000000003</v>
      </c>
      <c r="H168">
        <v>29.83799934</v>
      </c>
      <c r="J168" s="2">
        <f>TREND(Calibration!$A$2:$A$4,Calibration!$B$2:$B$4,C168)</f>
        <v>398.39928375219893</v>
      </c>
      <c r="K168" s="2">
        <f>TREND(Calibration!$A$2:$A$4,Calibration!$C$2:$C$4,E168)</f>
        <v>415.12048194922249</v>
      </c>
      <c r="L168" s="2">
        <f>TREND(Calibration!$A$2:$A$4,Calibration!$D$2:$D$4,G168)</f>
        <v>636.76470583298885</v>
      </c>
    </row>
    <row r="169" spans="1:12" x14ac:dyDescent="0.25">
      <c r="A169">
        <v>835168</v>
      </c>
      <c r="B169">
        <v>15.071000099999999</v>
      </c>
      <c r="C169">
        <v>0.31929999999999997</v>
      </c>
      <c r="D169">
        <v>33.736999509999997</v>
      </c>
      <c r="E169">
        <v>0.24745998999999999</v>
      </c>
      <c r="F169">
        <v>31.319000240000001</v>
      </c>
      <c r="G169">
        <v>0.88300002</v>
      </c>
      <c r="H169">
        <v>29.812000269999999</v>
      </c>
      <c r="J169" s="2">
        <f>TREND(Calibration!$A$2:$A$4,Calibration!$B$2:$B$4,C169)</f>
        <v>388.3601539005158</v>
      </c>
      <c r="K169" s="2">
        <f>TREND(Calibration!$A$2:$A$4,Calibration!$C$2:$C$4,E169)</f>
        <v>415.51073506030389</v>
      </c>
      <c r="L169" s="2">
        <f>TREND(Calibration!$A$2:$A$4,Calibration!$D$2:$D$4,G169)</f>
        <v>638.67817772382739</v>
      </c>
    </row>
    <row r="170" spans="1:12" x14ac:dyDescent="0.25">
      <c r="A170">
        <v>840076</v>
      </c>
      <c r="B170">
        <v>14.994999890000001</v>
      </c>
      <c r="C170">
        <v>0.31941000000000003</v>
      </c>
      <c r="D170">
        <v>33.681999210000001</v>
      </c>
      <c r="E170">
        <v>0.24745998999999999</v>
      </c>
      <c r="F170">
        <v>31.364000319999999</v>
      </c>
      <c r="G170">
        <v>0.88190000999999996</v>
      </c>
      <c r="H170">
        <v>29.815000529999999</v>
      </c>
      <c r="J170" s="2">
        <f>TREND(Calibration!$A$2:$A$4,Calibration!$B$2:$B$4,C170)</f>
        <v>388.84662941546321</v>
      </c>
      <c r="K170" s="2">
        <f>TREND(Calibration!$A$2:$A$4,Calibration!$C$2:$C$4,E170)</f>
        <v>415.51073506030389</v>
      </c>
      <c r="L170" s="2">
        <f>TREND(Calibration!$A$2:$A$4,Calibration!$D$2:$D$4,G170)</f>
        <v>637.89861667649041</v>
      </c>
    </row>
    <row r="171" spans="1:12" x14ac:dyDescent="0.25">
      <c r="A171">
        <v>845077</v>
      </c>
      <c r="B171">
        <v>14.92700005</v>
      </c>
      <c r="C171">
        <v>0.32151999999999997</v>
      </c>
      <c r="D171">
        <v>33.674999239999998</v>
      </c>
      <c r="E171">
        <v>0.24751999999999999</v>
      </c>
      <c r="F171">
        <v>31.3390007</v>
      </c>
      <c r="G171">
        <v>0.88669997</v>
      </c>
      <c r="H171">
        <v>29.825000760000002</v>
      </c>
      <c r="J171" s="2">
        <f>TREND(Calibration!$A$2:$A$4,Calibration!$B$2:$B$4,C171)</f>
        <v>398.17811429308495</v>
      </c>
      <c r="K171" s="2">
        <f>TREND(Calibration!$A$2:$A$4,Calibration!$C$2:$C$4,E171)</f>
        <v>415.97921053931987</v>
      </c>
      <c r="L171" s="2">
        <f>TREND(Calibration!$A$2:$A$4,Calibration!$D$2:$D$4,G171)</f>
        <v>641.30027833845327</v>
      </c>
    </row>
    <row r="172" spans="1:12" x14ac:dyDescent="0.25">
      <c r="A172">
        <v>850076</v>
      </c>
      <c r="B172">
        <v>14.86299992</v>
      </c>
      <c r="C172">
        <v>0.31849</v>
      </c>
      <c r="D172">
        <v>33.708000179999999</v>
      </c>
      <c r="E172">
        <v>0.24745998999999999</v>
      </c>
      <c r="F172">
        <v>31.364000319999999</v>
      </c>
      <c r="G172">
        <v>0.87699996999999996</v>
      </c>
      <c r="H172">
        <v>29.80200005</v>
      </c>
      <c r="J172" s="2">
        <f>TREND(Calibration!$A$2:$A$4,Calibration!$B$2:$B$4,C172)</f>
        <v>384.77792510863264</v>
      </c>
      <c r="K172" s="2">
        <f>TREND(Calibration!$A$2:$A$4,Calibration!$C$2:$C$4,E172)</f>
        <v>415.51073506030389</v>
      </c>
      <c r="L172" s="2">
        <f>TREND(Calibration!$A$2:$A$4,Calibration!$D$2:$D$4,G172)</f>
        <v>634.42602977783201</v>
      </c>
    </row>
    <row r="173" spans="1:12" x14ac:dyDescent="0.25">
      <c r="A173">
        <v>855075</v>
      </c>
      <c r="B173">
        <v>14.89599991</v>
      </c>
      <c r="C173">
        <v>0.31610999000000001</v>
      </c>
      <c r="D173">
        <v>33.686000819999997</v>
      </c>
      <c r="E173">
        <v>0.24773000000000001</v>
      </c>
      <c r="F173">
        <v>31.294000629999999</v>
      </c>
      <c r="G173">
        <v>0.88080000999999997</v>
      </c>
      <c r="H173">
        <v>29.788999560000001</v>
      </c>
      <c r="J173" s="2">
        <f>TREND(Calibration!$A$2:$A$4,Calibration!$B$2:$B$4,C173)</f>
        <v>374.25231974200256</v>
      </c>
      <c r="K173" s="2">
        <f>TREND(Calibration!$A$2:$A$4,Calibration!$C$2:$C$4,E173)</f>
        <v>417.61860148405162</v>
      </c>
      <c r="L173" s="2">
        <f>TREND(Calibration!$A$2:$A$4,Calibration!$D$2:$D$4,G173)</f>
        <v>637.11906271600753</v>
      </c>
    </row>
    <row r="174" spans="1:12" x14ac:dyDescent="0.25">
      <c r="A174">
        <v>860076</v>
      </c>
      <c r="B174">
        <v>14.989999770000001</v>
      </c>
      <c r="C174">
        <v>0.31779000000000002</v>
      </c>
      <c r="D174">
        <v>33.651000979999999</v>
      </c>
      <c r="E174">
        <v>0.24778998999999999</v>
      </c>
      <c r="F174">
        <v>31.28700066</v>
      </c>
      <c r="G174">
        <v>0.87540001000000001</v>
      </c>
      <c r="H174">
        <v>29.767000199999998</v>
      </c>
      <c r="J174" s="2">
        <f>TREND(Calibration!$A$2:$A$4,Calibration!$B$2:$B$4,C174)</f>
        <v>381.68217183169645</v>
      </c>
      <c r="K174" s="2">
        <f>TREND(Calibration!$A$2:$A$4,Calibration!$C$2:$C$4,E174)</f>
        <v>418.08692083059645</v>
      </c>
      <c r="L174" s="2">
        <f>TREND(Calibration!$A$2:$A$4,Calibration!$D$2:$D$4,G174)</f>
        <v>633.29216145545558</v>
      </c>
    </row>
    <row r="175" spans="1:12" x14ac:dyDescent="0.25">
      <c r="A175">
        <v>865168</v>
      </c>
      <c r="B175">
        <v>15.14099979</v>
      </c>
      <c r="C175">
        <v>0.31929999999999997</v>
      </c>
      <c r="D175">
        <v>33.678001399999999</v>
      </c>
      <c r="E175">
        <v>0.24773000000000001</v>
      </c>
      <c r="F175">
        <v>31.381000520000001</v>
      </c>
      <c r="G175">
        <v>0.87760000999999999</v>
      </c>
      <c r="H175">
        <v>29.81100082</v>
      </c>
      <c r="J175" s="2">
        <f>TREND(Calibration!$A$2:$A$4,Calibration!$B$2:$B$4,C175)</f>
        <v>388.3601539005158</v>
      </c>
      <c r="K175" s="2">
        <f>TREND(Calibration!$A$2:$A$4,Calibration!$C$2:$C$4,E175)</f>
        <v>417.61860148405162</v>
      </c>
      <c r="L175" s="2">
        <f>TREND(Calibration!$A$2:$A$4,Calibration!$D$2:$D$4,G175)</f>
        <v>634.85126937642121</v>
      </c>
    </row>
    <row r="176" spans="1:12" x14ac:dyDescent="0.25">
      <c r="A176">
        <v>870163</v>
      </c>
      <c r="B176">
        <v>15.196000099999999</v>
      </c>
      <c r="C176">
        <v>0.31880998999999999</v>
      </c>
      <c r="D176">
        <v>33.731998439999998</v>
      </c>
      <c r="E176">
        <v>0.24811</v>
      </c>
      <c r="F176">
        <v>31.31999969</v>
      </c>
      <c r="G176">
        <v>0.86780000000000002</v>
      </c>
      <c r="H176">
        <v>29.795000080000001</v>
      </c>
      <c r="J176" s="2">
        <f>TREND(Calibration!$A$2:$A$4,Calibration!$B$2:$B$4,C176)</f>
        <v>386.19308238161375</v>
      </c>
      <c r="K176" s="2">
        <f>TREND(Calibration!$A$2:$A$4,Calibration!$C$2:$C$4,E176)</f>
        <v>420.58511843166116</v>
      </c>
      <c r="L176" s="2">
        <f>TREND(Calibration!$A$2:$A$4,Calibration!$D$2:$D$4,G176)</f>
        <v>627.90614518708378</v>
      </c>
    </row>
    <row r="177" spans="1:12" x14ac:dyDescent="0.25">
      <c r="A177">
        <v>875076</v>
      </c>
      <c r="B177">
        <v>15.2329998</v>
      </c>
      <c r="C177">
        <v>0.31675999999999999</v>
      </c>
      <c r="D177">
        <v>33.682998660000003</v>
      </c>
      <c r="E177">
        <v>0.24784</v>
      </c>
      <c r="F177">
        <v>31.334999079999999</v>
      </c>
      <c r="G177">
        <v>0.87110001000000004</v>
      </c>
      <c r="H177">
        <v>29.818000789999999</v>
      </c>
      <c r="J177" s="2">
        <f>TREND(Calibration!$A$2:$A$4,Calibration!$B$2:$B$4,C177)</f>
        <v>377.12699200991869</v>
      </c>
      <c r="K177" s="2">
        <f>TREND(Calibration!$A$2:$A$4,Calibration!$C$2:$C$4,E177)</f>
        <v>418.47733007414922</v>
      </c>
      <c r="L177" s="2">
        <f>TREND(Calibration!$A$2:$A$4,Calibration!$D$2:$D$4,G177)</f>
        <v>630.24481415538639</v>
      </c>
    </row>
    <row r="178" spans="1:12" x14ac:dyDescent="0.25">
      <c r="A178">
        <v>880076</v>
      </c>
      <c r="B178">
        <v>15.190999980000001</v>
      </c>
      <c r="C178">
        <v>0.31707998999999998</v>
      </c>
      <c r="D178">
        <v>33.701999659999998</v>
      </c>
      <c r="E178">
        <v>0.24778998999999999</v>
      </c>
      <c r="F178">
        <v>31.364000319999999</v>
      </c>
      <c r="G178">
        <v>0.87379998000000003</v>
      </c>
      <c r="H178">
        <v>29.830999370000001</v>
      </c>
      <c r="J178" s="2">
        <f>TREND(Calibration!$A$2:$A$4,Calibration!$B$2:$B$4,C178)</f>
        <v>378.5421492828998</v>
      </c>
      <c r="K178" s="2">
        <f>TREND(Calibration!$A$2:$A$4,Calibration!$C$2:$C$4,E178)</f>
        <v>418.08692083059645</v>
      </c>
      <c r="L178" s="2">
        <f>TREND(Calibration!$A$2:$A$4,Calibration!$D$2:$D$4,G178)</f>
        <v>632.15824352509992</v>
      </c>
    </row>
    <row r="179" spans="1:12" x14ac:dyDescent="0.25">
      <c r="A179">
        <v>885304</v>
      </c>
      <c r="B179">
        <v>15.11100006</v>
      </c>
      <c r="C179">
        <v>0.32244</v>
      </c>
      <c r="D179">
        <v>33.722999569999999</v>
      </c>
      <c r="E179">
        <v>0.24778998999999999</v>
      </c>
      <c r="F179">
        <v>31.3390007</v>
      </c>
      <c r="G179">
        <v>0.86839997999999996</v>
      </c>
      <c r="H179">
        <v>29.801000599999998</v>
      </c>
      <c r="J179" s="2">
        <f>TREND(Calibration!$A$2:$A$4,Calibration!$B$2:$B$4,C179)</f>
        <v>402.24681859991551</v>
      </c>
      <c r="K179" s="2">
        <f>TREND(Calibration!$A$2:$A$4,Calibration!$C$2:$C$4,E179)</f>
        <v>418.08692083059645</v>
      </c>
      <c r="L179" s="2">
        <f>TREND(Calibration!$A$2:$A$4,Calibration!$D$2:$D$4,G179)</f>
        <v>628.33134226454786</v>
      </c>
    </row>
    <row r="180" spans="1:12" x14ac:dyDescent="0.25">
      <c r="A180">
        <v>890164</v>
      </c>
      <c r="B180">
        <v>15.07900047</v>
      </c>
      <c r="C180">
        <v>0.31827</v>
      </c>
      <c r="D180">
        <v>33.678001399999999</v>
      </c>
      <c r="E180">
        <v>0.24773000000000001</v>
      </c>
      <c r="F180">
        <v>31.38699913</v>
      </c>
      <c r="G180">
        <v>0.88029999000000003</v>
      </c>
      <c r="H180">
        <v>29.818000789999999</v>
      </c>
      <c r="J180" s="2">
        <f>TREND(Calibration!$A$2:$A$4,Calibration!$B$2:$B$4,C180)</f>
        <v>383.80497407873827</v>
      </c>
      <c r="K180" s="2">
        <f>TREND(Calibration!$A$2:$A$4,Calibration!$C$2:$C$4,E180)</f>
        <v>417.61860148405162</v>
      </c>
      <c r="L180" s="2">
        <f>TREND(Calibration!$A$2:$A$4,Calibration!$D$2:$D$4,G180)</f>
        <v>636.76470583298885</v>
      </c>
    </row>
    <row r="181" spans="1:12" x14ac:dyDescent="0.25">
      <c r="A181">
        <v>895076</v>
      </c>
      <c r="B181">
        <v>15.00800037</v>
      </c>
      <c r="C181">
        <v>0.31417</v>
      </c>
      <c r="D181">
        <v>33.694000240000001</v>
      </c>
      <c r="E181">
        <v>0.24778998999999999</v>
      </c>
      <c r="F181">
        <v>31.329999919999999</v>
      </c>
      <c r="G181">
        <v>0.87760000999999999</v>
      </c>
      <c r="H181">
        <v>29.833999630000001</v>
      </c>
      <c r="J181" s="2">
        <f>TREND(Calibration!$A$2:$A$4,Calibration!$B$2:$B$4,C181)</f>
        <v>365.67270488525469</v>
      </c>
      <c r="K181" s="2">
        <f>TREND(Calibration!$A$2:$A$4,Calibration!$C$2:$C$4,E181)</f>
        <v>418.08692083059645</v>
      </c>
      <c r="L181" s="2">
        <f>TREND(Calibration!$A$2:$A$4,Calibration!$D$2:$D$4,G181)</f>
        <v>634.85126937642121</v>
      </c>
    </row>
    <row r="182" spans="1:12" x14ac:dyDescent="0.25">
      <c r="A182">
        <v>900168</v>
      </c>
      <c r="B182">
        <v>14.99100018</v>
      </c>
      <c r="C182">
        <v>0.31584001</v>
      </c>
      <c r="D182">
        <v>33.715999600000004</v>
      </c>
      <c r="E182">
        <v>0.24778998999999999</v>
      </c>
      <c r="F182">
        <v>31.333000179999999</v>
      </c>
      <c r="G182">
        <v>0.87650001</v>
      </c>
      <c r="H182">
        <v>29.823999400000002</v>
      </c>
      <c r="J182" s="2">
        <f>TREND(Calibration!$A$2:$A$4,Calibration!$B$2:$B$4,C182)</f>
        <v>373.0583319281352</v>
      </c>
      <c r="K182" s="2">
        <f>TREND(Calibration!$A$2:$A$4,Calibration!$C$2:$C$4,E182)</f>
        <v>418.08692083059645</v>
      </c>
      <c r="L182" s="2">
        <f>TREND(Calibration!$A$2:$A$4,Calibration!$D$2:$D$4,G182)</f>
        <v>634.07171541593846</v>
      </c>
    </row>
    <row r="183" spans="1:12" x14ac:dyDescent="0.25">
      <c r="A183">
        <v>905082</v>
      </c>
      <c r="B183">
        <v>15.069000239999999</v>
      </c>
      <c r="C183">
        <v>0.31584001</v>
      </c>
      <c r="D183">
        <v>33.713001249999998</v>
      </c>
      <c r="E183">
        <v>0.24784</v>
      </c>
      <c r="F183">
        <v>31.409999849999998</v>
      </c>
      <c r="G183">
        <v>0.88400000000000001</v>
      </c>
      <c r="H183">
        <v>29.843000409999998</v>
      </c>
      <c r="J183" s="2">
        <f>TREND(Calibration!$A$2:$A$4,Calibration!$B$2:$B$4,C183)</f>
        <v>373.0583319281352</v>
      </c>
      <c r="K183" s="2">
        <f>TREND(Calibration!$A$2:$A$4,Calibration!$C$2:$C$4,E183)</f>
        <v>418.47733007414922</v>
      </c>
      <c r="L183" s="2">
        <f>TREND(Calibration!$A$2:$A$4,Calibration!$D$2:$D$4,G183)</f>
        <v>639.38684896873986</v>
      </c>
    </row>
    <row r="184" spans="1:12" x14ac:dyDescent="0.25">
      <c r="A184">
        <v>910076</v>
      </c>
      <c r="B184">
        <v>15.144000050000001</v>
      </c>
      <c r="C184">
        <v>0.31433000999999999</v>
      </c>
      <c r="D184">
        <v>33.694000240000001</v>
      </c>
      <c r="E184">
        <v>0.24751999999999999</v>
      </c>
      <c r="F184">
        <v>31.39100075</v>
      </c>
      <c r="G184">
        <v>0.88239997999999997</v>
      </c>
      <c r="H184">
        <v>29.80800056</v>
      </c>
      <c r="J184" s="2">
        <f>TREND(Calibration!$A$2:$A$4,Calibration!$B$2:$B$4,C184)</f>
        <v>366.3803498593154</v>
      </c>
      <c r="K184" s="2">
        <f>TREND(Calibration!$A$2:$A$4,Calibration!$C$2:$C$4,E184)</f>
        <v>415.97921053931987</v>
      </c>
      <c r="L184" s="2">
        <f>TREND(Calibration!$A$2:$A$4,Calibration!$D$2:$D$4,G184)</f>
        <v>638.25293812523819</v>
      </c>
    </row>
    <row r="185" spans="1:12" x14ac:dyDescent="0.25">
      <c r="A185">
        <v>915075</v>
      </c>
      <c r="B185">
        <v>15.21899986</v>
      </c>
      <c r="C185">
        <v>0.31464999999999999</v>
      </c>
      <c r="D185">
        <v>33.70299911</v>
      </c>
      <c r="E185">
        <v>0.24740999999999999</v>
      </c>
      <c r="F185">
        <v>31.346000669999999</v>
      </c>
      <c r="G185">
        <v>0.87970000999999998</v>
      </c>
      <c r="H185">
        <v>29.818000789999999</v>
      </c>
      <c r="J185" s="2">
        <f>TREND(Calibration!$A$2:$A$4,Calibration!$B$2:$B$4,C185)</f>
        <v>367.79550713229673</v>
      </c>
      <c r="K185" s="2">
        <f>TREND(Calibration!$A$2:$A$4,Calibration!$C$2:$C$4,E185)</f>
        <v>415.12048194922249</v>
      </c>
      <c r="L185" s="2">
        <f>TREND(Calibration!$A$2:$A$4,Calibration!$D$2:$D$4,G185)</f>
        <v>636.33950875552478</v>
      </c>
    </row>
    <row r="186" spans="1:12" x14ac:dyDescent="0.25">
      <c r="A186">
        <v>920076</v>
      </c>
      <c r="B186">
        <v>15.26399994</v>
      </c>
      <c r="C186">
        <v>0.31584001</v>
      </c>
      <c r="D186">
        <v>33.680999759999999</v>
      </c>
      <c r="E186">
        <v>0.24740999999999999</v>
      </c>
      <c r="F186">
        <v>31.36199951</v>
      </c>
      <c r="G186">
        <v>0.87809998</v>
      </c>
      <c r="H186">
        <v>29.820999149999999</v>
      </c>
      <c r="J186" s="2">
        <f>TREND(Calibration!$A$2:$A$4,Calibration!$B$2:$B$4,C186)</f>
        <v>373.0583319281352</v>
      </c>
      <c r="K186" s="2">
        <f>TREND(Calibration!$A$2:$A$4,Calibration!$C$2:$C$4,E186)</f>
        <v>415.12048194922249</v>
      </c>
      <c r="L186" s="2">
        <f>TREND(Calibration!$A$2:$A$4,Calibration!$D$2:$D$4,G186)</f>
        <v>635.205590825169</v>
      </c>
    </row>
    <row r="187" spans="1:12" x14ac:dyDescent="0.25">
      <c r="A187">
        <v>925076</v>
      </c>
      <c r="B187">
        <v>15.27999973</v>
      </c>
      <c r="C187">
        <v>0.31579000000000002</v>
      </c>
      <c r="D187">
        <v>33.696998600000001</v>
      </c>
      <c r="E187">
        <v>0.24745998999999999</v>
      </c>
      <c r="F187">
        <v>31.38699913</v>
      </c>
      <c r="G187">
        <v>0.88730001000000003</v>
      </c>
      <c r="H187">
        <v>29.801000599999998</v>
      </c>
      <c r="J187" s="2">
        <f>TREND(Calibration!$A$2:$A$4,Calibration!$B$2:$B$4,C187)</f>
        <v>372.83716246902145</v>
      </c>
      <c r="K187" s="2">
        <f>TREND(Calibration!$A$2:$A$4,Calibration!$C$2:$C$4,E187)</f>
        <v>415.51073506030389</v>
      </c>
      <c r="L187" s="2">
        <f>TREND(Calibration!$A$2:$A$4,Calibration!$D$2:$D$4,G187)</f>
        <v>641.72551793704247</v>
      </c>
    </row>
    <row r="188" spans="1:12" x14ac:dyDescent="0.25">
      <c r="A188">
        <v>930076</v>
      </c>
      <c r="B188">
        <v>15.21500015</v>
      </c>
      <c r="C188">
        <v>0.31384000000000001</v>
      </c>
      <c r="D188">
        <v>33.709999080000003</v>
      </c>
      <c r="E188">
        <v>0.24745998999999999</v>
      </c>
      <c r="F188">
        <v>31.368000030000001</v>
      </c>
      <c r="G188">
        <v>0.88669997</v>
      </c>
      <c r="H188">
        <v>29.81399918</v>
      </c>
      <c r="J188" s="2">
        <f>TREND(Calibration!$A$2:$A$4,Calibration!$B$2:$B$4,C188)</f>
        <v>364.21327834041335</v>
      </c>
      <c r="K188" s="2">
        <f>TREND(Calibration!$A$2:$A$4,Calibration!$C$2:$C$4,E188)</f>
        <v>415.51073506030389</v>
      </c>
      <c r="L188" s="2">
        <f>TREND(Calibration!$A$2:$A$4,Calibration!$D$2:$D$4,G188)</f>
        <v>641.30027833845327</v>
      </c>
    </row>
    <row r="189" spans="1:12" x14ac:dyDescent="0.25">
      <c r="A189">
        <v>935076</v>
      </c>
      <c r="B189">
        <v>15.118000029999999</v>
      </c>
      <c r="C189">
        <v>0.32043999000000001</v>
      </c>
      <c r="D189">
        <v>33.667999270000003</v>
      </c>
      <c r="E189">
        <v>0.24751999999999999</v>
      </c>
      <c r="F189">
        <v>31.38699913</v>
      </c>
      <c r="G189">
        <v>0.88730001000000003</v>
      </c>
      <c r="H189">
        <v>29.81100082</v>
      </c>
      <c r="J189" s="2">
        <f>TREND(Calibration!$A$2:$A$4,Calibration!$B$2:$B$4,C189)</f>
        <v>393.40176501219389</v>
      </c>
      <c r="K189" s="2">
        <f>TREND(Calibration!$A$2:$A$4,Calibration!$C$2:$C$4,E189)</f>
        <v>415.97921053931987</v>
      </c>
      <c r="L189" s="2">
        <f>TREND(Calibration!$A$2:$A$4,Calibration!$D$2:$D$4,G189)</f>
        <v>641.72551793704247</v>
      </c>
    </row>
    <row r="190" spans="1:12" x14ac:dyDescent="0.25">
      <c r="A190">
        <v>940076</v>
      </c>
      <c r="B190">
        <v>14.993000029999999</v>
      </c>
      <c r="C190">
        <v>0.31929999999999997</v>
      </c>
      <c r="D190">
        <v>33.692001339999997</v>
      </c>
      <c r="E190">
        <v>0.24745998999999999</v>
      </c>
      <c r="F190">
        <v>31.377000809999998</v>
      </c>
      <c r="G190">
        <v>0.88129997000000004</v>
      </c>
      <c r="H190">
        <v>29.830999370000001</v>
      </c>
      <c r="J190" s="2">
        <f>TREND(Calibration!$A$2:$A$4,Calibration!$B$2:$B$4,C190)</f>
        <v>388.3601539005158</v>
      </c>
      <c r="K190" s="2">
        <f>TREND(Calibration!$A$2:$A$4,Calibration!$C$2:$C$4,E190)</f>
        <v>415.51073506030389</v>
      </c>
      <c r="L190" s="2">
        <f>TREND(Calibration!$A$2:$A$4,Calibration!$D$2:$D$4,G190)</f>
        <v>637.47337707790132</v>
      </c>
    </row>
    <row r="191" spans="1:12" x14ac:dyDescent="0.25">
      <c r="A191">
        <v>945205</v>
      </c>
      <c r="B191">
        <v>14.89599991</v>
      </c>
      <c r="C191">
        <v>0.31876000999999998</v>
      </c>
      <c r="D191">
        <v>33.701999659999998</v>
      </c>
      <c r="E191">
        <v>0.24745998999999999</v>
      </c>
      <c r="F191">
        <v>31.357999800000002</v>
      </c>
      <c r="G191">
        <v>0.88569998999999999</v>
      </c>
      <c r="H191">
        <v>29.80200005</v>
      </c>
      <c r="J191" s="2">
        <f>TREND(Calibration!$A$2:$A$4,Calibration!$B$2:$B$4,C191)</f>
        <v>385.97204559764054</v>
      </c>
      <c r="K191" s="2">
        <f>TREND(Calibration!$A$2:$A$4,Calibration!$C$2:$C$4,E191)</f>
        <v>415.51073506030389</v>
      </c>
      <c r="L191" s="2">
        <f>TREND(Calibration!$A$2:$A$4,Calibration!$D$2:$D$4,G191)</f>
        <v>640.59160709354092</v>
      </c>
    </row>
    <row r="192" spans="1:12" x14ac:dyDescent="0.25">
      <c r="A192">
        <v>950124</v>
      </c>
      <c r="B192">
        <v>14.868000029999999</v>
      </c>
      <c r="C192">
        <v>0.31832999000000001</v>
      </c>
      <c r="D192">
        <v>33.683998109999997</v>
      </c>
      <c r="E192">
        <v>0.24751999999999999</v>
      </c>
      <c r="F192">
        <v>31.32600021</v>
      </c>
      <c r="G192">
        <v>0.88190000999999996</v>
      </c>
      <c r="H192">
        <v>29.775999070000001</v>
      </c>
      <c r="J192" s="2">
        <f>TREND(Calibration!$A$2:$A$4,Calibration!$B$2:$B$4,C192)</f>
        <v>384.0702801345717</v>
      </c>
      <c r="K192" s="2">
        <f>TREND(Calibration!$A$2:$A$4,Calibration!$C$2:$C$4,E192)</f>
        <v>415.97921053931987</v>
      </c>
      <c r="L192" s="2">
        <f>TREND(Calibration!$A$2:$A$4,Calibration!$D$2:$D$4,G192)</f>
        <v>637.89861667649041</v>
      </c>
    </row>
    <row r="193" spans="1:12" x14ac:dyDescent="0.25">
      <c r="A193">
        <v>955076</v>
      </c>
      <c r="B193">
        <v>14.90400028</v>
      </c>
      <c r="C193">
        <v>0.31832999000000001</v>
      </c>
      <c r="D193">
        <v>33.689998629999998</v>
      </c>
      <c r="E193">
        <v>0.24751999999999999</v>
      </c>
      <c r="F193">
        <v>31.346000669999999</v>
      </c>
      <c r="G193">
        <v>0.88620001000000004</v>
      </c>
      <c r="H193">
        <v>29.773000719999999</v>
      </c>
      <c r="J193" s="2">
        <f>TREND(Calibration!$A$2:$A$4,Calibration!$B$2:$B$4,C193)</f>
        <v>384.0702801345717</v>
      </c>
      <c r="K193" s="2">
        <f>TREND(Calibration!$A$2:$A$4,Calibration!$C$2:$C$4,E193)</f>
        <v>415.97921053931987</v>
      </c>
      <c r="L193" s="2">
        <f>TREND(Calibration!$A$2:$A$4,Calibration!$D$2:$D$4,G193)</f>
        <v>640.9459639765596</v>
      </c>
    </row>
    <row r="194" spans="1:12" x14ac:dyDescent="0.25">
      <c r="A194">
        <v>960076</v>
      </c>
      <c r="B194">
        <v>15.001000400000001</v>
      </c>
      <c r="C194">
        <v>0.31838</v>
      </c>
      <c r="D194">
        <v>33.70299911</v>
      </c>
      <c r="E194">
        <v>0.24745998999999999</v>
      </c>
      <c r="F194">
        <v>31.346000669999999</v>
      </c>
      <c r="G194">
        <v>0.88190000999999996</v>
      </c>
      <c r="H194">
        <v>29.781999590000002</v>
      </c>
      <c r="J194" s="2">
        <f>TREND(Calibration!$A$2:$A$4,Calibration!$B$2:$B$4,C194)</f>
        <v>384.29144959368546</v>
      </c>
      <c r="K194" s="2">
        <f>TREND(Calibration!$A$2:$A$4,Calibration!$C$2:$C$4,E194)</f>
        <v>415.51073506030389</v>
      </c>
      <c r="L194" s="2">
        <f>TREND(Calibration!$A$2:$A$4,Calibration!$D$2:$D$4,G194)</f>
        <v>637.89861667649041</v>
      </c>
    </row>
    <row r="195" spans="1:12" x14ac:dyDescent="0.25">
      <c r="A195">
        <v>965172</v>
      </c>
      <c r="B195">
        <v>15.102000240000001</v>
      </c>
      <c r="C195">
        <v>0.32260000999999999</v>
      </c>
      <c r="D195">
        <v>33.706001280000002</v>
      </c>
      <c r="E195">
        <v>0.24751999999999999</v>
      </c>
      <c r="F195">
        <v>31.306999210000001</v>
      </c>
      <c r="G195">
        <v>0.87540001000000001</v>
      </c>
      <c r="H195">
        <v>29.773000719999999</v>
      </c>
      <c r="J195" s="2">
        <f>TREND(Calibration!$A$2:$A$4,Calibration!$B$2:$B$4,C195)</f>
        <v>402.95446357397645</v>
      </c>
      <c r="K195" s="2">
        <f>TREND(Calibration!$A$2:$A$4,Calibration!$C$2:$C$4,E195)</f>
        <v>415.97921053931987</v>
      </c>
      <c r="L195" s="2">
        <f>TREND(Calibration!$A$2:$A$4,Calibration!$D$2:$D$4,G195)</f>
        <v>633.29216145545558</v>
      </c>
    </row>
    <row r="196" spans="1:12" x14ac:dyDescent="0.25">
      <c r="A196">
        <v>970077</v>
      </c>
      <c r="B196">
        <v>15.18299961</v>
      </c>
      <c r="C196">
        <v>0.31941000000000003</v>
      </c>
      <c r="D196">
        <v>33.694000240000001</v>
      </c>
      <c r="E196">
        <v>0.24745998999999999</v>
      </c>
      <c r="F196">
        <v>31.35899925</v>
      </c>
      <c r="G196">
        <v>0.87919997999999999</v>
      </c>
      <c r="H196">
        <v>29.756999969999999</v>
      </c>
      <c r="J196" s="2">
        <f>TREND(Calibration!$A$2:$A$4,Calibration!$B$2:$B$4,C196)</f>
        <v>388.84662941546321</v>
      </c>
      <c r="K196" s="2">
        <f>TREND(Calibration!$A$2:$A$4,Calibration!$C$2:$C$4,E196)</f>
        <v>415.51073506030389</v>
      </c>
      <c r="L196" s="2">
        <f>TREND(Calibration!$A$2:$A$4,Calibration!$D$2:$D$4,G196)</f>
        <v>635.98514478565187</v>
      </c>
    </row>
    <row r="197" spans="1:12" x14ac:dyDescent="0.25">
      <c r="A197">
        <v>975076</v>
      </c>
      <c r="B197">
        <v>15.24800014</v>
      </c>
      <c r="C197">
        <v>0.31946000000000002</v>
      </c>
      <c r="D197">
        <v>33.70299911</v>
      </c>
      <c r="E197">
        <v>0.24751999999999999</v>
      </c>
      <c r="F197">
        <v>31.384000780000001</v>
      </c>
      <c r="G197">
        <v>0.88620001000000004</v>
      </c>
      <c r="H197">
        <v>29.76300049</v>
      </c>
      <c r="J197" s="2">
        <f>TREND(Calibration!$A$2:$A$4,Calibration!$B$2:$B$4,C197)</f>
        <v>389.06775464953012</v>
      </c>
      <c r="K197" s="2">
        <f>TREND(Calibration!$A$2:$A$4,Calibration!$C$2:$C$4,E197)</f>
        <v>415.97921053931987</v>
      </c>
      <c r="L197" s="2">
        <f>TREND(Calibration!$A$2:$A$4,Calibration!$D$2:$D$4,G197)</f>
        <v>640.9459639765596</v>
      </c>
    </row>
    <row r="198" spans="1:12" x14ac:dyDescent="0.25">
      <c r="A198">
        <v>980168</v>
      </c>
      <c r="B198">
        <v>15.225000380000001</v>
      </c>
      <c r="C198">
        <v>0.31913998999999998</v>
      </c>
      <c r="D198">
        <v>33.713001249999998</v>
      </c>
      <c r="E198">
        <v>0.24773000000000001</v>
      </c>
      <c r="F198">
        <v>31.329999919999999</v>
      </c>
      <c r="G198">
        <v>0.88129997000000004</v>
      </c>
      <c r="H198">
        <v>29.795000080000001</v>
      </c>
      <c r="J198" s="2">
        <f>TREND(Calibration!$A$2:$A$4,Calibration!$B$2:$B$4,C198)</f>
        <v>387.65250892645508</v>
      </c>
      <c r="K198" s="2">
        <f>TREND(Calibration!$A$2:$A$4,Calibration!$C$2:$C$4,E198)</f>
        <v>417.61860148405162</v>
      </c>
      <c r="L198" s="2">
        <f>TREND(Calibration!$A$2:$A$4,Calibration!$D$2:$D$4,G198)</f>
        <v>637.47337707790132</v>
      </c>
    </row>
    <row r="199" spans="1:12" x14ac:dyDescent="0.25">
      <c r="A199">
        <v>985511</v>
      </c>
      <c r="B199">
        <v>15.14099979</v>
      </c>
      <c r="C199">
        <v>0.32275999</v>
      </c>
      <c r="D199">
        <v>33.726001740000001</v>
      </c>
      <c r="E199">
        <v>0.24778998999999999</v>
      </c>
      <c r="F199">
        <v>31.402999879999999</v>
      </c>
      <c r="G199">
        <v>0.87540001000000001</v>
      </c>
      <c r="H199">
        <v>29.773000719999999</v>
      </c>
      <c r="J199" s="2">
        <f>TREND(Calibration!$A$2:$A$4,Calibration!$B$2:$B$4,C199)</f>
        <v>403.66197587289685</v>
      </c>
      <c r="K199" s="2">
        <f>TREND(Calibration!$A$2:$A$4,Calibration!$C$2:$C$4,E199)</f>
        <v>418.08692083059645</v>
      </c>
      <c r="L199" s="2">
        <f>TREND(Calibration!$A$2:$A$4,Calibration!$D$2:$D$4,G199)</f>
        <v>633.29216145545558</v>
      </c>
    </row>
    <row r="200" spans="1:12" x14ac:dyDescent="0.25">
      <c r="A200">
        <v>990178</v>
      </c>
      <c r="B200">
        <v>15.06299973</v>
      </c>
      <c r="C200">
        <v>0.31697999999999998</v>
      </c>
      <c r="D200">
        <v>33.700000760000002</v>
      </c>
      <c r="E200">
        <v>0.24778998999999999</v>
      </c>
      <c r="F200">
        <v>31.384000780000001</v>
      </c>
      <c r="G200">
        <v>0.87970000999999998</v>
      </c>
      <c r="H200">
        <v>29.773000719999999</v>
      </c>
      <c r="J200" s="2">
        <f>TREND(Calibration!$A$2:$A$4,Calibration!$B$2:$B$4,C200)</f>
        <v>378.09994303981284</v>
      </c>
      <c r="K200" s="2">
        <f>TREND(Calibration!$A$2:$A$4,Calibration!$C$2:$C$4,E200)</f>
        <v>418.08692083059645</v>
      </c>
      <c r="L200" s="2">
        <f>TREND(Calibration!$A$2:$A$4,Calibration!$D$2:$D$4,G200)</f>
        <v>636.33950875552478</v>
      </c>
    </row>
    <row r="201" spans="1:12" x14ac:dyDescent="0.25">
      <c r="A201">
        <v>995166</v>
      </c>
      <c r="B201">
        <v>14.98200035</v>
      </c>
      <c r="C201">
        <v>0.31876000999999998</v>
      </c>
      <c r="D201">
        <v>33.709999080000003</v>
      </c>
      <c r="E201">
        <v>0.24784</v>
      </c>
      <c r="F201">
        <v>31.298000340000002</v>
      </c>
      <c r="G201">
        <v>0.87540001000000001</v>
      </c>
      <c r="H201">
        <v>29.756999969999999</v>
      </c>
      <c r="J201" s="2">
        <f>TREND(Calibration!$A$2:$A$4,Calibration!$B$2:$B$4,C201)</f>
        <v>385.97204559764054</v>
      </c>
      <c r="K201" s="2">
        <f>TREND(Calibration!$A$2:$A$4,Calibration!$C$2:$C$4,E201)</f>
        <v>418.47733007414922</v>
      </c>
      <c r="L201" s="2">
        <f>TREND(Calibration!$A$2:$A$4,Calibration!$D$2:$D$4,G201)</f>
        <v>633.29216145545558</v>
      </c>
    </row>
    <row r="202" spans="1:12" x14ac:dyDescent="0.25">
      <c r="A202">
        <v>1000076</v>
      </c>
      <c r="B202">
        <v>15.010999679999999</v>
      </c>
      <c r="C202">
        <v>0.31692000999999997</v>
      </c>
      <c r="D202">
        <v>33.680999759999999</v>
      </c>
      <c r="E202">
        <v>0.24778998999999999</v>
      </c>
      <c r="F202">
        <v>31.399999619999999</v>
      </c>
      <c r="G202">
        <v>0.87540001000000001</v>
      </c>
      <c r="H202">
        <v>29.768999099999998</v>
      </c>
      <c r="J202" s="2">
        <f>TREND(Calibration!$A$2:$A$4,Calibration!$B$2:$B$4,C202)</f>
        <v>377.83463698397941</v>
      </c>
      <c r="K202" s="2">
        <f>TREND(Calibration!$A$2:$A$4,Calibration!$C$2:$C$4,E202)</f>
        <v>418.08692083059645</v>
      </c>
      <c r="L202" s="2">
        <f>TREND(Calibration!$A$2:$A$4,Calibration!$D$2:$D$4,G202)</f>
        <v>633.29216145545558</v>
      </c>
    </row>
    <row r="203" spans="1:12" x14ac:dyDescent="0.25">
      <c r="A203">
        <v>1005076</v>
      </c>
      <c r="B203">
        <v>15.02099991</v>
      </c>
      <c r="C203">
        <v>0.31433000999999999</v>
      </c>
      <c r="D203">
        <v>33.667999270000003</v>
      </c>
      <c r="E203">
        <v>0.24773000000000001</v>
      </c>
      <c r="F203">
        <v>31.343000409999998</v>
      </c>
      <c r="G203">
        <v>0.88400000000000001</v>
      </c>
      <c r="H203">
        <v>29.75</v>
      </c>
      <c r="J203" s="2">
        <f>TREND(Calibration!$A$2:$A$4,Calibration!$B$2:$B$4,C203)</f>
        <v>366.3803498593154</v>
      </c>
      <c r="K203" s="2">
        <f>TREND(Calibration!$A$2:$A$4,Calibration!$C$2:$C$4,E203)</f>
        <v>417.61860148405162</v>
      </c>
      <c r="L203" s="2">
        <f>TREND(Calibration!$A$2:$A$4,Calibration!$D$2:$D$4,G203)</f>
        <v>639.38684896873986</v>
      </c>
    </row>
    <row r="204" spans="1:12" x14ac:dyDescent="0.25">
      <c r="A204">
        <v>1010163</v>
      </c>
      <c r="B204">
        <v>15.07299995</v>
      </c>
      <c r="C204">
        <v>0.32071</v>
      </c>
      <c r="D204">
        <v>33.667999270000003</v>
      </c>
      <c r="E204">
        <v>0.24778998999999999</v>
      </c>
      <c r="F204">
        <v>31.350000380000001</v>
      </c>
      <c r="G204">
        <v>0.88510001000000005</v>
      </c>
      <c r="H204">
        <v>29.756000520000001</v>
      </c>
      <c r="J204" s="2">
        <f>TREND(Calibration!$A$2:$A$4,Calibration!$B$2:$B$4,C204)</f>
        <v>394.59588550120179</v>
      </c>
      <c r="K204" s="2">
        <f>TREND(Calibration!$A$2:$A$4,Calibration!$C$2:$C$4,E204)</f>
        <v>418.08692083059645</v>
      </c>
      <c r="L204" s="2">
        <f>TREND(Calibration!$A$2:$A$4,Calibration!$D$2:$D$4,G204)</f>
        <v>640.16641001607684</v>
      </c>
    </row>
    <row r="205" spans="1:12" x14ac:dyDescent="0.25">
      <c r="A205">
        <v>1015165</v>
      </c>
      <c r="B205">
        <v>15.125</v>
      </c>
      <c r="C205">
        <v>0.31637999</v>
      </c>
      <c r="D205">
        <v>33.680999759999999</v>
      </c>
      <c r="E205">
        <v>0.24745998999999999</v>
      </c>
      <c r="F205">
        <v>31.312000269999999</v>
      </c>
      <c r="G205">
        <v>0.87919997999999999</v>
      </c>
      <c r="H205">
        <v>29.759000780000001</v>
      </c>
      <c r="J205" s="2">
        <f>TREND(Calibration!$A$2:$A$4,Calibration!$B$2:$B$4,C205)</f>
        <v>375.44639600596361</v>
      </c>
      <c r="K205" s="2">
        <f>TREND(Calibration!$A$2:$A$4,Calibration!$C$2:$C$4,E205)</f>
        <v>415.51073506030389</v>
      </c>
      <c r="L205" s="2">
        <f>TREND(Calibration!$A$2:$A$4,Calibration!$D$2:$D$4,G205)</f>
        <v>635.98514478565187</v>
      </c>
    </row>
    <row r="206" spans="1:12" x14ac:dyDescent="0.25">
      <c r="A206">
        <v>1020078</v>
      </c>
      <c r="B206">
        <v>15.23799992</v>
      </c>
      <c r="C206">
        <v>0.31529998999999997</v>
      </c>
      <c r="D206">
        <v>33.696998600000001</v>
      </c>
      <c r="E206">
        <v>0.24740999999999999</v>
      </c>
      <c r="F206">
        <v>31.393999099999998</v>
      </c>
      <c r="G206">
        <v>0.88779998000000004</v>
      </c>
      <c r="H206">
        <v>29.773000719999999</v>
      </c>
      <c r="J206" s="2">
        <f>TREND(Calibration!$A$2:$A$4,Calibration!$B$2:$B$4,C206)</f>
        <v>370.67009095011917</v>
      </c>
      <c r="K206" s="2">
        <f>TREND(Calibration!$A$2:$A$4,Calibration!$C$2:$C$4,E206)</f>
        <v>415.12048194922249</v>
      </c>
      <c r="L206" s="2">
        <f>TREND(Calibration!$A$2:$A$4,Calibration!$D$2:$D$4,G206)</f>
        <v>642.07983938579025</v>
      </c>
    </row>
    <row r="207" spans="1:12" x14ac:dyDescent="0.25">
      <c r="A207">
        <v>1025076</v>
      </c>
      <c r="B207">
        <v>15.24800014</v>
      </c>
      <c r="C207">
        <v>0.31762001000000001</v>
      </c>
      <c r="D207">
        <v>33.648998259999999</v>
      </c>
      <c r="E207">
        <v>0.24751999999999999</v>
      </c>
      <c r="F207">
        <v>31.333000179999999</v>
      </c>
      <c r="G207">
        <v>0.88510001000000005</v>
      </c>
      <c r="H207">
        <v>29.73699951</v>
      </c>
      <c r="J207" s="2">
        <f>TREND(Calibration!$A$2:$A$4,Calibration!$B$2:$B$4,C207)</f>
        <v>380.93039026091583</v>
      </c>
      <c r="K207" s="2">
        <f>TREND(Calibration!$A$2:$A$4,Calibration!$C$2:$C$4,E207)</f>
        <v>415.97921053931987</v>
      </c>
      <c r="L207" s="2">
        <f>TREND(Calibration!$A$2:$A$4,Calibration!$D$2:$D$4,G207)</f>
        <v>640.16641001607684</v>
      </c>
    </row>
    <row r="208" spans="1:12" x14ac:dyDescent="0.25">
      <c r="A208">
        <v>1030077</v>
      </c>
      <c r="B208">
        <v>15.227999690000001</v>
      </c>
      <c r="C208">
        <v>0.31746000000000002</v>
      </c>
      <c r="D208">
        <v>33.65499878</v>
      </c>
      <c r="E208">
        <v>0.24745998999999999</v>
      </c>
      <c r="F208">
        <v>31.32600021</v>
      </c>
      <c r="G208">
        <v>0.88779998000000004</v>
      </c>
      <c r="H208">
        <v>29.75300026</v>
      </c>
      <c r="J208" s="2">
        <f>TREND(Calibration!$A$2:$A$4,Calibration!$B$2:$B$4,C208)</f>
        <v>380.22274528685512</v>
      </c>
      <c r="K208" s="2">
        <f>TREND(Calibration!$A$2:$A$4,Calibration!$C$2:$C$4,E208)</f>
        <v>415.51073506030389</v>
      </c>
      <c r="L208" s="2">
        <f>TREND(Calibration!$A$2:$A$4,Calibration!$D$2:$D$4,G208)</f>
        <v>642.07983938579025</v>
      </c>
    </row>
    <row r="209" spans="1:12" x14ac:dyDescent="0.25">
      <c r="A209">
        <v>1035217</v>
      </c>
      <c r="B209">
        <v>15.17399979</v>
      </c>
      <c r="C209">
        <v>0.31670999999999999</v>
      </c>
      <c r="D209">
        <v>33.64599991</v>
      </c>
      <c r="E209">
        <v>0.24745998999999999</v>
      </c>
      <c r="F209">
        <v>31.37199974</v>
      </c>
      <c r="G209">
        <v>0.88300002</v>
      </c>
      <c r="H209">
        <v>29.777999879999999</v>
      </c>
      <c r="J209" s="2">
        <f>TREND(Calibration!$A$2:$A$4,Calibration!$B$2:$B$4,C209)</f>
        <v>376.90586677585179</v>
      </c>
      <c r="K209" s="2">
        <f>TREND(Calibration!$A$2:$A$4,Calibration!$C$2:$C$4,E209)</f>
        <v>415.51073506030389</v>
      </c>
      <c r="L209" s="2">
        <f>TREND(Calibration!$A$2:$A$4,Calibration!$D$2:$D$4,G209)</f>
        <v>638.67817772382739</v>
      </c>
    </row>
    <row r="210" spans="1:12" x14ac:dyDescent="0.25">
      <c r="A210">
        <v>1040086</v>
      </c>
      <c r="B210">
        <v>15.086000439999999</v>
      </c>
      <c r="C210">
        <v>0.31768000000000002</v>
      </c>
      <c r="D210">
        <v>33.630001069999999</v>
      </c>
      <c r="E210">
        <v>0.24745998999999999</v>
      </c>
      <c r="F210">
        <v>31.385000229999999</v>
      </c>
      <c r="G210">
        <v>0.88129997000000004</v>
      </c>
      <c r="H210">
        <v>29.732999800000002</v>
      </c>
      <c r="J210" s="2">
        <f>TREND(Calibration!$A$2:$A$4,Calibration!$B$2:$B$4,C210)</f>
        <v>381.19569631674926</v>
      </c>
      <c r="K210" s="2">
        <f>TREND(Calibration!$A$2:$A$4,Calibration!$C$2:$C$4,E210)</f>
        <v>415.51073506030389</v>
      </c>
      <c r="L210" s="2">
        <f>TREND(Calibration!$A$2:$A$4,Calibration!$D$2:$D$4,G210)</f>
        <v>637.47337707790132</v>
      </c>
    </row>
    <row r="211" spans="1:12" x14ac:dyDescent="0.25">
      <c r="A211">
        <v>1045077</v>
      </c>
      <c r="B211">
        <v>14.98799992</v>
      </c>
      <c r="C211">
        <v>0.31621999000000001</v>
      </c>
      <c r="D211">
        <v>33.700000760000002</v>
      </c>
      <c r="E211">
        <v>0.24751999999999999</v>
      </c>
      <c r="F211">
        <v>31.288000109999999</v>
      </c>
      <c r="G211">
        <v>0.88080000999999997</v>
      </c>
      <c r="H211">
        <v>29.75</v>
      </c>
      <c r="J211" s="2">
        <f>TREND(Calibration!$A$2:$A$4,Calibration!$B$2:$B$4,C211)</f>
        <v>374.73879525694974</v>
      </c>
      <c r="K211" s="2">
        <f>TREND(Calibration!$A$2:$A$4,Calibration!$C$2:$C$4,E211)</f>
        <v>415.97921053931987</v>
      </c>
      <c r="L211" s="2">
        <f>TREND(Calibration!$A$2:$A$4,Calibration!$D$2:$D$4,G211)</f>
        <v>637.11906271600753</v>
      </c>
    </row>
    <row r="212" spans="1:12" x14ac:dyDescent="0.25">
      <c r="A212">
        <v>1050075</v>
      </c>
      <c r="B212">
        <v>14.942999840000001</v>
      </c>
      <c r="C212">
        <v>0.31330001000000002</v>
      </c>
      <c r="D212">
        <v>33.671001429999997</v>
      </c>
      <c r="E212">
        <v>0.24745998999999999</v>
      </c>
      <c r="F212">
        <v>31.381000520000001</v>
      </c>
      <c r="G212">
        <v>0.88080000999999997</v>
      </c>
      <c r="H212">
        <v>29.76600075</v>
      </c>
      <c r="J212" s="2">
        <f>TREND(Calibration!$A$2:$A$4,Calibration!$B$2:$B$4,C212)</f>
        <v>361.8251700375381</v>
      </c>
      <c r="K212" s="2">
        <f>TREND(Calibration!$A$2:$A$4,Calibration!$C$2:$C$4,E212)</f>
        <v>415.51073506030389</v>
      </c>
      <c r="L212" s="2">
        <f>TREND(Calibration!$A$2:$A$4,Calibration!$D$2:$D$4,G212)</f>
        <v>637.11906271600753</v>
      </c>
    </row>
    <row r="213" spans="1:12" x14ac:dyDescent="0.25">
      <c r="A213">
        <v>1055076</v>
      </c>
      <c r="B213">
        <v>14.949000359999999</v>
      </c>
      <c r="C213">
        <v>0.31810999000000001</v>
      </c>
      <c r="D213">
        <v>33.687000269999999</v>
      </c>
      <c r="E213">
        <v>0.24756998999999999</v>
      </c>
      <c r="F213">
        <v>31.336000439999999</v>
      </c>
      <c r="G213">
        <v>0.87319999999999998</v>
      </c>
      <c r="H213">
        <v>29.778999330000001</v>
      </c>
      <c r="J213" s="2">
        <f>TREND(Calibration!$A$2:$A$4,Calibration!$B$2:$B$4,C213)</f>
        <v>383.09732910467756</v>
      </c>
      <c r="K213" s="2">
        <f>TREND(Calibration!$A$2:$A$4,Calibration!$C$2:$C$4,E213)</f>
        <v>416.36946365040149</v>
      </c>
      <c r="L213" s="2">
        <f>TREND(Calibration!$A$2:$A$4,Calibration!$D$2:$D$4,G213)</f>
        <v>631.73304644763573</v>
      </c>
    </row>
    <row r="214" spans="1:12" x14ac:dyDescent="0.25">
      <c r="A214">
        <v>1060204</v>
      </c>
      <c r="B214">
        <v>15.039999959999999</v>
      </c>
      <c r="C214">
        <v>0.33302999</v>
      </c>
      <c r="D214">
        <v>33.700000760000002</v>
      </c>
      <c r="E214">
        <v>0.24745998999999999</v>
      </c>
      <c r="F214">
        <v>31.364999770000001</v>
      </c>
      <c r="G214">
        <v>0.87860000000000005</v>
      </c>
      <c r="H214">
        <v>29.75300026</v>
      </c>
      <c r="J214" s="2">
        <f>TREND(Calibration!$A$2:$A$4,Calibration!$B$2:$B$4,C214)</f>
        <v>449.08109895023267</v>
      </c>
      <c r="K214" s="2">
        <f>TREND(Calibration!$A$2:$A$4,Calibration!$C$2:$C$4,E214)</f>
        <v>415.51073506030389</v>
      </c>
      <c r="L214" s="2">
        <f>TREND(Calibration!$A$2:$A$4,Calibration!$D$2:$D$4,G214)</f>
        <v>635.55994770818779</v>
      </c>
    </row>
    <row r="215" spans="1:12" x14ac:dyDescent="0.25">
      <c r="A215">
        <v>1065080</v>
      </c>
      <c r="B215">
        <v>15.149999619999999</v>
      </c>
      <c r="C215">
        <v>0.31195000000000001</v>
      </c>
      <c r="D215">
        <v>33.641998289999997</v>
      </c>
      <c r="E215">
        <v>0.24745998999999999</v>
      </c>
      <c r="F215">
        <v>31.38699913</v>
      </c>
      <c r="G215">
        <v>0.87760000999999999</v>
      </c>
      <c r="H215">
        <v>29.768999099999998</v>
      </c>
      <c r="J215" s="2">
        <f>TREND(Calibration!$A$2:$A$4,Calibration!$B$2:$B$4,C215)</f>
        <v>355.85474449268554</v>
      </c>
      <c r="K215" s="2">
        <f>TREND(Calibration!$A$2:$A$4,Calibration!$C$2:$C$4,E215)</f>
        <v>415.51073506030389</v>
      </c>
      <c r="L215" s="2">
        <f>TREND(Calibration!$A$2:$A$4,Calibration!$D$2:$D$4,G215)</f>
        <v>634.85126937642121</v>
      </c>
    </row>
    <row r="216" spans="1:12" x14ac:dyDescent="0.25">
      <c r="A216">
        <v>1070076</v>
      </c>
      <c r="B216">
        <v>15.20300007</v>
      </c>
      <c r="C216">
        <v>0.31389001</v>
      </c>
      <c r="D216">
        <v>33.665000919999997</v>
      </c>
      <c r="E216">
        <v>0.24756998999999999</v>
      </c>
      <c r="F216">
        <v>31.333999630000001</v>
      </c>
      <c r="G216">
        <v>0.88239997999999997</v>
      </c>
      <c r="H216">
        <v>29.732999800000002</v>
      </c>
      <c r="J216" s="2">
        <f>TREND(Calibration!$A$2:$A$4,Calibration!$B$2:$B$4,C216)</f>
        <v>364.43444779952711</v>
      </c>
      <c r="K216" s="2">
        <f>TREND(Calibration!$A$2:$A$4,Calibration!$C$2:$C$4,E216)</f>
        <v>416.36946365040149</v>
      </c>
      <c r="L216" s="2">
        <f>TREND(Calibration!$A$2:$A$4,Calibration!$D$2:$D$4,G216)</f>
        <v>638.25293812523819</v>
      </c>
    </row>
    <row r="217" spans="1:12" x14ac:dyDescent="0.25">
      <c r="A217">
        <v>1075075</v>
      </c>
      <c r="B217">
        <v>15.24199963</v>
      </c>
      <c r="C217">
        <v>0.31481000999999997</v>
      </c>
      <c r="D217">
        <v>33.67200089</v>
      </c>
      <c r="E217">
        <v>0.24714000999999999</v>
      </c>
      <c r="F217">
        <v>31.312000269999999</v>
      </c>
      <c r="G217">
        <v>0.87699996999999996</v>
      </c>
      <c r="H217">
        <v>29.759000780000001</v>
      </c>
      <c r="J217" s="2">
        <f>TREND(Calibration!$A$2:$A$4,Calibration!$B$2:$B$4,C217)</f>
        <v>368.50315210635745</v>
      </c>
      <c r="K217" s="2">
        <f>TREND(Calibration!$A$2:$A$4,Calibration!$C$2:$C$4,E217)</f>
        <v>413.01277165794568</v>
      </c>
      <c r="L217" s="2">
        <f>TREND(Calibration!$A$2:$A$4,Calibration!$D$2:$D$4,G217)</f>
        <v>634.42602977783201</v>
      </c>
    </row>
    <row r="218" spans="1:12" x14ac:dyDescent="0.25">
      <c r="A218">
        <v>1080076</v>
      </c>
      <c r="B218">
        <v>15.274000170000001</v>
      </c>
      <c r="C218">
        <v>0.31957000000000002</v>
      </c>
      <c r="D218">
        <v>33.680999759999999</v>
      </c>
      <c r="E218">
        <v>0.24714000999999999</v>
      </c>
      <c r="F218">
        <v>31.31999969</v>
      </c>
      <c r="G218">
        <v>0.87319999999999998</v>
      </c>
      <c r="H218">
        <v>29.756999969999999</v>
      </c>
      <c r="J218" s="2">
        <f>TREND(Calibration!$A$2:$A$4,Calibration!$B$2:$B$4,C218)</f>
        <v>389.55423016447708</v>
      </c>
      <c r="K218" s="2">
        <f>TREND(Calibration!$A$2:$A$4,Calibration!$C$2:$C$4,E218)</f>
        <v>413.01277165794568</v>
      </c>
      <c r="L218" s="2">
        <f>TREND(Calibration!$A$2:$A$4,Calibration!$D$2:$D$4,G218)</f>
        <v>631.73304644763573</v>
      </c>
    </row>
    <row r="219" spans="1:12" x14ac:dyDescent="0.25">
      <c r="A219">
        <v>1085075</v>
      </c>
      <c r="B219">
        <v>15.18000031</v>
      </c>
      <c r="C219">
        <v>0.31384000000000001</v>
      </c>
      <c r="D219">
        <v>33.671001429999997</v>
      </c>
      <c r="E219">
        <v>0.24751999999999999</v>
      </c>
      <c r="F219">
        <v>31.346000669999999</v>
      </c>
      <c r="G219">
        <v>0.87589996999999997</v>
      </c>
      <c r="H219">
        <v>29.775999070000001</v>
      </c>
      <c r="J219" s="2">
        <f>TREND(Calibration!$A$2:$A$4,Calibration!$B$2:$B$4,C219)</f>
        <v>364.21327834041335</v>
      </c>
      <c r="K219" s="2">
        <f>TREND(Calibration!$A$2:$A$4,Calibration!$C$2:$C$4,E219)</f>
        <v>415.97921053931987</v>
      </c>
      <c r="L219" s="2">
        <f>TREND(Calibration!$A$2:$A$4,Calibration!$D$2:$D$4,G219)</f>
        <v>633.64647581734926</v>
      </c>
    </row>
    <row r="220" spans="1:12" x14ac:dyDescent="0.25">
      <c r="A220">
        <v>1090075</v>
      </c>
      <c r="B220">
        <v>15.09899998</v>
      </c>
      <c r="C220">
        <v>0.31497999999999998</v>
      </c>
      <c r="D220">
        <v>33.661998750000002</v>
      </c>
      <c r="E220">
        <v>0.24751999999999999</v>
      </c>
      <c r="F220">
        <v>31.385000229999999</v>
      </c>
      <c r="G220">
        <v>0.88029999000000003</v>
      </c>
      <c r="H220">
        <v>29.791000369999999</v>
      </c>
      <c r="J220" s="2">
        <f>TREND(Calibration!$A$2:$A$4,Calibration!$B$2:$B$4,C220)</f>
        <v>369.25493367713807</v>
      </c>
      <c r="K220" s="2">
        <f>TREND(Calibration!$A$2:$A$4,Calibration!$C$2:$C$4,E220)</f>
        <v>415.97921053931987</v>
      </c>
      <c r="L220" s="2">
        <f>TREND(Calibration!$A$2:$A$4,Calibration!$D$2:$D$4,G220)</f>
        <v>636.76470583298885</v>
      </c>
    </row>
    <row r="221" spans="1:12" x14ac:dyDescent="0.25">
      <c r="A221">
        <v>1095218</v>
      </c>
      <c r="B221">
        <v>15.00199986</v>
      </c>
      <c r="C221">
        <v>0.31551998999999997</v>
      </c>
      <c r="D221">
        <v>33.632999419999997</v>
      </c>
      <c r="E221">
        <v>0.24751999999999999</v>
      </c>
      <c r="F221">
        <v>31.368999479999999</v>
      </c>
      <c r="G221">
        <v>0.88029999000000003</v>
      </c>
      <c r="H221">
        <v>29.76499939</v>
      </c>
      <c r="J221" s="2">
        <f>TREND(Calibration!$A$2:$A$4,Calibration!$B$2:$B$4,C221)</f>
        <v>371.64304198001332</v>
      </c>
      <c r="K221" s="2">
        <f>TREND(Calibration!$A$2:$A$4,Calibration!$C$2:$C$4,E221)</f>
        <v>415.97921053931987</v>
      </c>
      <c r="L221" s="2">
        <f>TREND(Calibration!$A$2:$A$4,Calibration!$D$2:$D$4,G221)</f>
        <v>636.76470583298885</v>
      </c>
    </row>
    <row r="222" spans="1:12" x14ac:dyDescent="0.25">
      <c r="A222">
        <v>1100140</v>
      </c>
      <c r="B222">
        <v>15.00399971</v>
      </c>
      <c r="C222">
        <v>0.31453999999999999</v>
      </c>
      <c r="D222">
        <v>33.661998750000002</v>
      </c>
      <c r="E222">
        <v>0.24718999999999999</v>
      </c>
      <c r="F222">
        <v>31.32299995</v>
      </c>
      <c r="G222">
        <v>0.87489998000000002</v>
      </c>
      <c r="H222">
        <v>29.740999219999999</v>
      </c>
      <c r="J222" s="2">
        <f>TREND(Calibration!$A$2:$A$4,Calibration!$B$2:$B$4,C222)</f>
        <v>367.30903161734955</v>
      </c>
      <c r="K222" s="2">
        <f>TREND(Calibration!$A$2:$A$4,Calibration!$C$2:$C$4,E222)</f>
        <v>413.4030247690273</v>
      </c>
      <c r="L222" s="2">
        <f>TREND(Calibration!$A$2:$A$4,Calibration!$D$2:$D$4,G222)</f>
        <v>632.93779748558268</v>
      </c>
    </row>
    <row r="223" spans="1:12" x14ac:dyDescent="0.25">
      <c r="A223">
        <v>1105162</v>
      </c>
      <c r="B223">
        <v>15.0170002</v>
      </c>
      <c r="C223">
        <v>0.31729998999999998</v>
      </c>
      <c r="D223">
        <v>33.652000430000001</v>
      </c>
      <c r="E223">
        <v>0.24718999999999999</v>
      </c>
      <c r="F223">
        <v>31.393999099999998</v>
      </c>
      <c r="G223">
        <v>0.87699996999999996</v>
      </c>
      <c r="H223">
        <v>29.760000229999999</v>
      </c>
      <c r="J223" s="2">
        <f>TREND(Calibration!$A$2:$A$4,Calibration!$B$2:$B$4,C223)</f>
        <v>379.51510031279417</v>
      </c>
      <c r="K223" s="2">
        <f>TREND(Calibration!$A$2:$A$4,Calibration!$C$2:$C$4,E223)</f>
        <v>413.4030247690273</v>
      </c>
      <c r="L223" s="2">
        <f>TREND(Calibration!$A$2:$A$4,Calibration!$D$2:$D$4,G223)</f>
        <v>634.42602977783201</v>
      </c>
    </row>
    <row r="224" spans="1:12" x14ac:dyDescent="0.25">
      <c r="A224">
        <v>1110076</v>
      </c>
      <c r="B224">
        <v>15.06299973</v>
      </c>
      <c r="C224">
        <v>0.31617001</v>
      </c>
      <c r="D224">
        <v>33.658000950000002</v>
      </c>
      <c r="E224">
        <v>0.24718999999999999</v>
      </c>
      <c r="F224">
        <v>31.336000439999999</v>
      </c>
      <c r="G224">
        <v>0.87379998000000003</v>
      </c>
      <c r="H224">
        <v>29.73699951</v>
      </c>
      <c r="J224" s="2">
        <f>TREND(Calibration!$A$2:$A$4,Calibration!$B$2:$B$4,C224)</f>
        <v>374.51775847297654</v>
      </c>
      <c r="K224" s="2">
        <f>TREND(Calibration!$A$2:$A$4,Calibration!$C$2:$C$4,E224)</f>
        <v>413.4030247690273</v>
      </c>
      <c r="L224" s="2">
        <f>TREND(Calibration!$A$2:$A$4,Calibration!$D$2:$D$4,G224)</f>
        <v>632.15824352509992</v>
      </c>
    </row>
    <row r="225" spans="1:12" x14ac:dyDescent="0.25">
      <c r="A225">
        <v>1115169</v>
      </c>
      <c r="B225">
        <v>15.18000031</v>
      </c>
      <c r="C225">
        <v>0.31898000999999998</v>
      </c>
      <c r="D225">
        <v>33.632999419999997</v>
      </c>
      <c r="E225">
        <v>0.24740999999999999</v>
      </c>
      <c r="F225">
        <v>31.340000150000002</v>
      </c>
      <c r="G225">
        <v>0.87429999999999997</v>
      </c>
      <c r="H225">
        <v>29.724000929999999</v>
      </c>
      <c r="J225" s="2">
        <f>TREND(Calibration!$A$2:$A$4,Calibration!$B$2:$B$4,C225)</f>
        <v>386.94499662753469</v>
      </c>
      <c r="K225" s="2">
        <f>TREND(Calibration!$A$2:$A$4,Calibration!$C$2:$C$4,E225)</f>
        <v>415.12048194922249</v>
      </c>
      <c r="L225" s="2">
        <f>TREND(Calibration!$A$2:$A$4,Calibration!$D$2:$D$4,G225)</f>
        <v>632.5126004081186</v>
      </c>
    </row>
    <row r="226" spans="1:12" x14ac:dyDescent="0.25">
      <c r="A226">
        <v>1120075</v>
      </c>
      <c r="B226">
        <v>15.244999890000001</v>
      </c>
      <c r="C226">
        <v>0.30983999000000001</v>
      </c>
      <c r="D226">
        <v>33.627998349999999</v>
      </c>
      <c r="E226">
        <v>0.24751999999999999</v>
      </c>
      <c r="F226">
        <v>31.354999540000001</v>
      </c>
      <c r="G226">
        <v>0.88190000999999996</v>
      </c>
      <c r="H226">
        <v>29.750999449999998</v>
      </c>
      <c r="J226" s="2">
        <f>TREND(Calibration!$A$2:$A$4,Calibration!$B$2:$B$4,C226)</f>
        <v>346.52321539001673</v>
      </c>
      <c r="K226" s="2">
        <f>TREND(Calibration!$A$2:$A$4,Calibration!$C$2:$C$4,E226)</f>
        <v>415.97921053931987</v>
      </c>
      <c r="L226" s="2">
        <f>TREND(Calibration!$A$2:$A$4,Calibration!$D$2:$D$4,G226)</f>
        <v>637.89861667649041</v>
      </c>
    </row>
    <row r="227" spans="1:12" x14ac:dyDescent="0.25">
      <c r="A227">
        <v>1125083</v>
      </c>
      <c r="B227">
        <v>15.25800037</v>
      </c>
      <c r="C227">
        <v>0.31134999000000002</v>
      </c>
      <c r="D227">
        <v>33.625</v>
      </c>
      <c r="E227">
        <v>0.24745998999999999</v>
      </c>
      <c r="F227">
        <v>31.32900047</v>
      </c>
      <c r="G227">
        <v>0.87699996999999996</v>
      </c>
      <c r="H227">
        <v>29.742000579999999</v>
      </c>
      <c r="J227" s="2">
        <f>TREND(Calibration!$A$2:$A$4,Calibration!$B$2:$B$4,C227)</f>
        <v>353.2011974588363</v>
      </c>
      <c r="K227" s="2">
        <f>TREND(Calibration!$A$2:$A$4,Calibration!$C$2:$C$4,E227)</f>
        <v>415.51073506030389</v>
      </c>
      <c r="L227" s="2">
        <f>TREND(Calibration!$A$2:$A$4,Calibration!$D$2:$D$4,G227)</f>
        <v>634.42602977783201</v>
      </c>
    </row>
    <row r="228" spans="1:12" x14ac:dyDescent="0.25">
      <c r="A228">
        <v>1130076</v>
      </c>
      <c r="B228">
        <v>15.19999981</v>
      </c>
      <c r="C228">
        <v>0.31735000000000002</v>
      </c>
      <c r="D228">
        <v>33.631999970000003</v>
      </c>
      <c r="E228">
        <v>0.24725000999999999</v>
      </c>
      <c r="F228">
        <v>31.34399986</v>
      </c>
      <c r="G228">
        <v>0.87860000000000005</v>
      </c>
      <c r="H228">
        <v>29.73699951</v>
      </c>
      <c r="J228" s="2">
        <f>TREND(Calibration!$A$2:$A$4,Calibration!$B$2:$B$4,C228)</f>
        <v>379.73626977190793</v>
      </c>
      <c r="K228" s="2">
        <f>TREND(Calibration!$A$2:$A$4,Calibration!$C$2:$C$4,E228)</f>
        <v>413.87150024804328</v>
      </c>
      <c r="L228" s="2">
        <f>TREND(Calibration!$A$2:$A$4,Calibration!$D$2:$D$4,G228)</f>
        <v>635.55994770818779</v>
      </c>
    </row>
    <row r="229" spans="1:12" x14ac:dyDescent="0.25">
      <c r="A229">
        <v>1135076</v>
      </c>
      <c r="B229">
        <v>15.12199974</v>
      </c>
      <c r="C229">
        <v>0.31362000000000001</v>
      </c>
      <c r="D229">
        <v>33.61000061</v>
      </c>
      <c r="E229">
        <v>0.24707999999999999</v>
      </c>
      <c r="F229">
        <v>31.30200005</v>
      </c>
      <c r="G229">
        <v>0.87760000999999999</v>
      </c>
      <c r="H229">
        <v>29.726999280000001</v>
      </c>
      <c r="J229" s="2">
        <f>TREND(Calibration!$A$2:$A$4,Calibration!$B$2:$B$4,C229)</f>
        <v>363.24032731051921</v>
      </c>
      <c r="K229" s="2">
        <f>TREND(Calibration!$A$2:$A$4,Calibration!$C$2:$C$4,E229)</f>
        <v>412.54429617892993</v>
      </c>
      <c r="L229" s="2">
        <f>TREND(Calibration!$A$2:$A$4,Calibration!$D$2:$D$4,G229)</f>
        <v>634.85126937642121</v>
      </c>
    </row>
    <row r="230" spans="1:12" x14ac:dyDescent="0.25">
      <c r="A230">
        <v>1140075</v>
      </c>
      <c r="B230">
        <v>15.06999969</v>
      </c>
      <c r="C230">
        <v>0.31297999999999998</v>
      </c>
      <c r="D230">
        <v>33.611000060000002</v>
      </c>
      <c r="E230">
        <v>0.24714000999999999</v>
      </c>
      <c r="F230">
        <v>31.32799911</v>
      </c>
      <c r="G230">
        <v>0.87809998</v>
      </c>
      <c r="H230">
        <v>29.768999099999998</v>
      </c>
      <c r="J230" s="2">
        <f>TREND(Calibration!$A$2:$A$4,Calibration!$B$2:$B$4,C230)</f>
        <v>360.40992431446307</v>
      </c>
      <c r="K230" s="2">
        <f>TREND(Calibration!$A$2:$A$4,Calibration!$C$2:$C$4,E230)</f>
        <v>413.01277165794568</v>
      </c>
      <c r="L230" s="2">
        <f>TREND(Calibration!$A$2:$A$4,Calibration!$D$2:$D$4,G230)</f>
        <v>635.205590825169</v>
      </c>
    </row>
    <row r="231" spans="1:12" x14ac:dyDescent="0.25">
      <c r="A231">
        <v>1145162</v>
      </c>
      <c r="B231">
        <v>14.975999829999999</v>
      </c>
      <c r="C231">
        <v>0.31373000000000001</v>
      </c>
      <c r="D231">
        <v>33.619998930000001</v>
      </c>
      <c r="E231">
        <v>0.24718999999999999</v>
      </c>
      <c r="F231">
        <v>31.336999890000001</v>
      </c>
      <c r="G231">
        <v>0.87589996999999997</v>
      </c>
      <c r="H231">
        <v>29.749000550000002</v>
      </c>
      <c r="J231" s="2">
        <f>TREND(Calibration!$A$2:$A$4,Calibration!$B$2:$B$4,C231)</f>
        <v>363.72680282546617</v>
      </c>
      <c r="K231" s="2">
        <f>TREND(Calibration!$A$2:$A$4,Calibration!$C$2:$C$4,E231)</f>
        <v>413.4030247690273</v>
      </c>
      <c r="L231" s="2">
        <f>TREND(Calibration!$A$2:$A$4,Calibration!$D$2:$D$4,G231)</f>
        <v>633.64647581734926</v>
      </c>
    </row>
    <row r="232" spans="1:12" x14ac:dyDescent="0.25">
      <c r="A232">
        <v>1150083</v>
      </c>
      <c r="B232">
        <v>14.899000170000001</v>
      </c>
      <c r="C232">
        <v>0.31481000999999997</v>
      </c>
      <c r="D232">
        <v>33.638000490000003</v>
      </c>
      <c r="E232">
        <v>0.24718999999999999</v>
      </c>
      <c r="F232">
        <v>31.32799911</v>
      </c>
      <c r="G232">
        <v>0.87489998000000002</v>
      </c>
      <c r="H232">
        <v>29.718000409999998</v>
      </c>
      <c r="J232" s="2">
        <f>TREND(Calibration!$A$2:$A$4,Calibration!$B$2:$B$4,C232)</f>
        <v>368.50315210635745</v>
      </c>
      <c r="K232" s="2">
        <f>TREND(Calibration!$A$2:$A$4,Calibration!$C$2:$C$4,E232)</f>
        <v>413.4030247690273</v>
      </c>
      <c r="L232" s="2">
        <f>TREND(Calibration!$A$2:$A$4,Calibration!$D$2:$D$4,G232)</f>
        <v>632.93779748558268</v>
      </c>
    </row>
    <row r="233" spans="1:12" x14ac:dyDescent="0.25">
      <c r="A233">
        <v>1155084</v>
      </c>
      <c r="B233">
        <v>14.92099953</v>
      </c>
      <c r="C233">
        <v>0.31929999999999997</v>
      </c>
      <c r="D233">
        <v>33.629001619999997</v>
      </c>
      <c r="E233">
        <v>0.24714000999999999</v>
      </c>
      <c r="F233">
        <v>31.325000760000002</v>
      </c>
      <c r="G233">
        <v>0.87589996999999997</v>
      </c>
      <c r="H233">
        <v>29.743000030000001</v>
      </c>
      <c r="J233" s="2">
        <f>TREND(Calibration!$A$2:$A$4,Calibration!$B$2:$B$4,C233)</f>
        <v>388.3601539005158</v>
      </c>
      <c r="K233" s="2">
        <f>TREND(Calibration!$A$2:$A$4,Calibration!$C$2:$C$4,E233)</f>
        <v>413.01277165794568</v>
      </c>
      <c r="L233" s="2">
        <f>TREND(Calibration!$A$2:$A$4,Calibration!$D$2:$D$4,G233)</f>
        <v>633.64647581734926</v>
      </c>
    </row>
    <row r="234" spans="1:12" x14ac:dyDescent="0.25">
      <c r="A234">
        <v>1160183</v>
      </c>
      <c r="B234">
        <v>15.09200001</v>
      </c>
      <c r="C234">
        <v>0.31395000000000001</v>
      </c>
      <c r="D234">
        <v>33.632999419999997</v>
      </c>
      <c r="E234">
        <v>0.24718999999999999</v>
      </c>
      <c r="F234">
        <v>31.36000061</v>
      </c>
      <c r="G234">
        <v>0.86839997999999996</v>
      </c>
      <c r="H234">
        <v>29.732999800000002</v>
      </c>
      <c r="J234" s="2">
        <f>TREND(Calibration!$A$2:$A$4,Calibration!$B$2:$B$4,C234)</f>
        <v>364.69975385536054</v>
      </c>
      <c r="K234" s="2">
        <f>TREND(Calibration!$A$2:$A$4,Calibration!$C$2:$C$4,E234)</f>
        <v>413.4030247690273</v>
      </c>
      <c r="L234" s="2">
        <f>TREND(Calibration!$A$2:$A$4,Calibration!$D$2:$D$4,G234)</f>
        <v>628.33134226454786</v>
      </c>
    </row>
    <row r="235" spans="1:12" x14ac:dyDescent="0.25">
      <c r="A235">
        <v>1165084</v>
      </c>
      <c r="B235">
        <v>15.194000239999999</v>
      </c>
      <c r="C235">
        <v>0.31492000999999997</v>
      </c>
      <c r="D235">
        <v>33.606998439999998</v>
      </c>
      <c r="E235">
        <v>0.24714000999999999</v>
      </c>
      <c r="F235">
        <v>31.374000550000002</v>
      </c>
      <c r="G235">
        <v>0.87429999999999997</v>
      </c>
      <c r="H235">
        <v>29.756000520000001</v>
      </c>
      <c r="J235" s="2">
        <f>TREND(Calibration!$A$2:$A$4,Calibration!$B$2:$B$4,C235)</f>
        <v>368.98962762130441</v>
      </c>
      <c r="K235" s="2">
        <f>TREND(Calibration!$A$2:$A$4,Calibration!$C$2:$C$4,E235)</f>
        <v>413.01277165794568</v>
      </c>
      <c r="L235" s="2">
        <f>TREND(Calibration!$A$2:$A$4,Calibration!$D$2:$D$4,G235)</f>
        <v>632.5126004081186</v>
      </c>
    </row>
    <row r="236" spans="1:12" x14ac:dyDescent="0.25">
      <c r="A236">
        <v>1170192</v>
      </c>
      <c r="B236">
        <v>15.22999954</v>
      </c>
      <c r="C236">
        <v>0.31946000000000002</v>
      </c>
      <c r="D236">
        <v>33.58000183</v>
      </c>
      <c r="E236">
        <v>0.24707999999999999</v>
      </c>
      <c r="F236">
        <v>31.30800056</v>
      </c>
      <c r="G236">
        <v>0.87429999999999997</v>
      </c>
      <c r="H236">
        <v>29.725000380000001</v>
      </c>
      <c r="J236" s="2">
        <f>TREND(Calibration!$A$2:$A$4,Calibration!$B$2:$B$4,C236)</f>
        <v>389.06775464953012</v>
      </c>
      <c r="K236" s="2">
        <f>TREND(Calibration!$A$2:$A$4,Calibration!$C$2:$C$4,E236)</f>
        <v>412.54429617892993</v>
      </c>
      <c r="L236" s="2">
        <f>TREND(Calibration!$A$2:$A$4,Calibration!$D$2:$D$4,G236)</f>
        <v>632.5126004081186</v>
      </c>
    </row>
    <row r="237" spans="1:12" x14ac:dyDescent="0.25">
      <c r="A237">
        <v>1175076</v>
      </c>
      <c r="B237">
        <v>15.29800034</v>
      </c>
      <c r="C237">
        <v>0.31200000999999999</v>
      </c>
      <c r="D237">
        <v>33.606998439999998</v>
      </c>
      <c r="E237">
        <v>0.24718999999999999</v>
      </c>
      <c r="F237">
        <v>31.341999049999998</v>
      </c>
      <c r="G237">
        <v>0.87429999999999997</v>
      </c>
      <c r="H237">
        <v>29.736000059999999</v>
      </c>
      <c r="J237" s="2">
        <f>TREND(Calibration!$A$2:$A$4,Calibration!$B$2:$B$4,C237)</f>
        <v>356.07591395179929</v>
      </c>
      <c r="K237" s="2">
        <f>TREND(Calibration!$A$2:$A$4,Calibration!$C$2:$C$4,E237)</f>
        <v>413.4030247690273</v>
      </c>
      <c r="L237" s="2">
        <f>TREND(Calibration!$A$2:$A$4,Calibration!$D$2:$D$4,G237)</f>
        <v>632.5126004081186</v>
      </c>
    </row>
    <row r="238" spans="1:12" x14ac:dyDescent="0.25">
      <c r="A238">
        <v>1180076</v>
      </c>
      <c r="B238">
        <v>15.31700039</v>
      </c>
      <c r="C238">
        <v>0.31389001</v>
      </c>
      <c r="D238">
        <v>33.594001769999998</v>
      </c>
      <c r="E238">
        <v>0.24714000999999999</v>
      </c>
      <c r="F238">
        <v>31.378999709999999</v>
      </c>
      <c r="G238">
        <v>0.86839997999999996</v>
      </c>
      <c r="H238">
        <v>29.771999359999999</v>
      </c>
      <c r="J238" s="2">
        <f>TREND(Calibration!$A$2:$A$4,Calibration!$B$2:$B$4,C238)</f>
        <v>364.43444779952711</v>
      </c>
      <c r="K238" s="2">
        <f>TREND(Calibration!$A$2:$A$4,Calibration!$C$2:$C$4,E238)</f>
        <v>413.01277165794568</v>
      </c>
      <c r="L238" s="2">
        <f>TREND(Calibration!$A$2:$A$4,Calibration!$D$2:$D$4,G238)</f>
        <v>628.33134226454786</v>
      </c>
    </row>
    <row r="239" spans="1:12" x14ac:dyDescent="0.25">
      <c r="A239">
        <v>1185075</v>
      </c>
      <c r="B239">
        <v>15.227000240000001</v>
      </c>
      <c r="C239">
        <v>0.30880999999999997</v>
      </c>
      <c r="D239">
        <v>33.632999419999997</v>
      </c>
      <c r="E239">
        <v>0.24714000999999999</v>
      </c>
      <c r="F239">
        <v>31.384000780000001</v>
      </c>
      <c r="G239">
        <v>0.87589996999999997</v>
      </c>
      <c r="H239">
        <v>29.736000059999999</v>
      </c>
      <c r="J239" s="2">
        <f>TREND(Calibration!$A$2:$A$4,Calibration!$B$2:$B$4,C239)</f>
        <v>341.96807979328582</v>
      </c>
      <c r="K239" s="2">
        <f>TREND(Calibration!$A$2:$A$4,Calibration!$C$2:$C$4,E239)</f>
        <v>413.01277165794568</v>
      </c>
      <c r="L239" s="2">
        <f>TREND(Calibration!$A$2:$A$4,Calibration!$D$2:$D$4,G239)</f>
        <v>633.64647581734926</v>
      </c>
    </row>
    <row r="240" spans="1:12" x14ac:dyDescent="0.25">
      <c r="A240">
        <v>1190082</v>
      </c>
      <c r="B240">
        <v>15.10999966</v>
      </c>
      <c r="C240">
        <v>0.31448999</v>
      </c>
      <c r="D240">
        <v>33.602001190000003</v>
      </c>
      <c r="E240">
        <v>0.24707999999999999</v>
      </c>
      <c r="F240">
        <v>31.2859993</v>
      </c>
      <c r="G240">
        <v>0.86619997000000004</v>
      </c>
      <c r="H240">
        <v>29.687000269999999</v>
      </c>
      <c r="J240" s="2">
        <f>TREND(Calibration!$A$2:$A$4,Calibration!$B$2:$B$4,C240)</f>
        <v>367.08786215823579</v>
      </c>
      <c r="K240" s="2">
        <f>TREND(Calibration!$A$2:$A$4,Calibration!$C$2:$C$4,E240)</f>
        <v>412.54429617892993</v>
      </c>
      <c r="L240" s="2">
        <f>TREND(Calibration!$A$2:$A$4,Calibration!$D$2:$D$4,G240)</f>
        <v>626.77222725672812</v>
      </c>
    </row>
    <row r="241" spans="1:12" x14ac:dyDescent="0.25">
      <c r="A241">
        <v>1195075</v>
      </c>
      <c r="B241">
        <v>15.09399986</v>
      </c>
      <c r="C241">
        <v>0.31244000999999999</v>
      </c>
      <c r="D241">
        <v>33.583000179999999</v>
      </c>
      <c r="E241">
        <v>0.24714000999999999</v>
      </c>
      <c r="F241">
        <v>31.340000150000002</v>
      </c>
      <c r="G241">
        <v>0.87540001000000001</v>
      </c>
      <c r="H241">
        <v>29.708999630000001</v>
      </c>
      <c r="J241" s="2">
        <f>TREND(Calibration!$A$2:$A$4,Calibration!$B$2:$B$4,C241)</f>
        <v>358.02181601158759</v>
      </c>
      <c r="K241" s="2">
        <f>TREND(Calibration!$A$2:$A$4,Calibration!$C$2:$C$4,E241)</f>
        <v>413.01277165794568</v>
      </c>
      <c r="L241" s="2">
        <f>TREND(Calibration!$A$2:$A$4,Calibration!$D$2:$D$4,G241)</f>
        <v>633.29216145545558</v>
      </c>
    </row>
    <row r="242" spans="1:12" x14ac:dyDescent="0.25">
      <c r="A242">
        <v>1200075</v>
      </c>
      <c r="B242">
        <v>15.03199959</v>
      </c>
      <c r="C242">
        <v>0.30914000000000003</v>
      </c>
      <c r="D242">
        <v>33.632999419999997</v>
      </c>
      <c r="E242">
        <v>0.24707999999999999</v>
      </c>
      <c r="F242">
        <v>31.257999420000001</v>
      </c>
      <c r="G242">
        <v>0.87159997</v>
      </c>
      <c r="H242">
        <v>29.70100021</v>
      </c>
      <c r="J242" s="2">
        <f>TREND(Calibration!$A$2:$A$4,Calibration!$B$2:$B$4,C242)</f>
        <v>343.42750633812739</v>
      </c>
      <c r="K242" s="2">
        <f>TREND(Calibration!$A$2:$A$4,Calibration!$C$2:$C$4,E242)</f>
        <v>412.54429617892993</v>
      </c>
      <c r="L242" s="2">
        <f>TREND(Calibration!$A$2:$A$4,Calibration!$D$2:$D$4,G242)</f>
        <v>630.59912851728006</v>
      </c>
    </row>
    <row r="243" spans="1:12" x14ac:dyDescent="0.25">
      <c r="A243">
        <v>1205158</v>
      </c>
      <c r="B243">
        <v>15.102999690000001</v>
      </c>
      <c r="C243">
        <v>0.31518998999999998</v>
      </c>
      <c r="D243">
        <v>33.647998809999997</v>
      </c>
      <c r="E243">
        <v>0.24681</v>
      </c>
      <c r="F243">
        <v>31.318000789999999</v>
      </c>
      <c r="G243">
        <v>0.86780000000000002</v>
      </c>
      <c r="H243">
        <v>29.704999919999999</v>
      </c>
      <c r="J243" s="2">
        <f>TREND(Calibration!$A$2:$A$4,Calibration!$B$2:$B$4,C243)</f>
        <v>370.18361543517199</v>
      </c>
      <c r="K243" s="2">
        <f>TREND(Calibration!$A$2:$A$4,Calibration!$C$2:$C$4,E243)</f>
        <v>410.43650782141776</v>
      </c>
      <c r="L243" s="2">
        <f>TREND(Calibration!$A$2:$A$4,Calibration!$D$2:$D$4,G243)</f>
        <v>627.90614518708378</v>
      </c>
    </row>
    <row r="244" spans="1:12" x14ac:dyDescent="0.25">
      <c r="A244">
        <v>1210133</v>
      </c>
      <c r="B244">
        <v>15.119999890000001</v>
      </c>
      <c r="C244">
        <v>0.31356999000000002</v>
      </c>
      <c r="D244">
        <v>33.617000580000003</v>
      </c>
      <c r="E244">
        <v>0.24687000000000001</v>
      </c>
      <c r="F244">
        <v>31.302999499999999</v>
      </c>
      <c r="G244">
        <v>0.86780000000000002</v>
      </c>
      <c r="H244">
        <v>29.690999980000001</v>
      </c>
      <c r="J244" s="2">
        <f>TREND(Calibration!$A$2:$A$4,Calibration!$B$2:$B$4,C244)</f>
        <v>363.01915785140545</v>
      </c>
      <c r="K244" s="2">
        <f>TREND(Calibration!$A$2:$A$4,Calibration!$C$2:$C$4,E244)</f>
        <v>410.9049052341984</v>
      </c>
      <c r="L244" s="2">
        <f>TREND(Calibration!$A$2:$A$4,Calibration!$D$2:$D$4,G244)</f>
        <v>627.90614518708378</v>
      </c>
    </row>
    <row r="245" spans="1:12" x14ac:dyDescent="0.25">
      <c r="A245">
        <v>1215077</v>
      </c>
      <c r="B245">
        <v>15.16300011</v>
      </c>
      <c r="C245">
        <v>0.31384000000000001</v>
      </c>
      <c r="D245">
        <v>33.5359993</v>
      </c>
      <c r="E245">
        <v>0.24687000000000001</v>
      </c>
      <c r="F245">
        <v>31.318000789999999</v>
      </c>
      <c r="G245">
        <v>0.87220001000000003</v>
      </c>
      <c r="H245">
        <v>29.680999759999999</v>
      </c>
      <c r="J245" s="2">
        <f>TREND(Calibration!$A$2:$A$4,Calibration!$B$2:$B$4,C245)</f>
        <v>364.21327834041335</v>
      </c>
      <c r="K245" s="2">
        <f>TREND(Calibration!$A$2:$A$4,Calibration!$C$2:$C$4,E245)</f>
        <v>410.9049052341984</v>
      </c>
      <c r="L245" s="2">
        <f>TREND(Calibration!$A$2:$A$4,Calibration!$D$2:$D$4,G245)</f>
        <v>631.02436811586927</v>
      </c>
    </row>
    <row r="246" spans="1:12" x14ac:dyDescent="0.25">
      <c r="A246">
        <v>1220076</v>
      </c>
      <c r="B246">
        <v>15.20199966</v>
      </c>
      <c r="C246">
        <v>0.31453999999999999</v>
      </c>
      <c r="D246">
        <v>33.566001890000003</v>
      </c>
      <c r="E246">
        <v>0.24687000000000001</v>
      </c>
      <c r="F246">
        <v>31.33799934</v>
      </c>
      <c r="G246">
        <v>0.86729997000000003</v>
      </c>
      <c r="H246">
        <v>29.701999659999998</v>
      </c>
      <c r="J246" s="2">
        <f>TREND(Calibration!$A$2:$A$4,Calibration!$B$2:$B$4,C246)</f>
        <v>367.30903161734955</v>
      </c>
      <c r="K246" s="2">
        <f>TREND(Calibration!$A$2:$A$4,Calibration!$C$2:$C$4,E246)</f>
        <v>410.9049052341984</v>
      </c>
      <c r="L246" s="2">
        <f>TREND(Calibration!$A$2:$A$4,Calibration!$D$2:$D$4,G246)</f>
        <v>627.55178121721087</v>
      </c>
    </row>
    <row r="247" spans="1:12" x14ac:dyDescent="0.25">
      <c r="A247">
        <v>1225076</v>
      </c>
      <c r="B247">
        <v>15.22099972</v>
      </c>
      <c r="C247">
        <v>0.31297999999999998</v>
      </c>
      <c r="D247">
        <v>33.564998629999998</v>
      </c>
      <c r="E247">
        <v>0.24692</v>
      </c>
      <c r="F247">
        <v>31.270000459999999</v>
      </c>
      <c r="G247">
        <v>0.86890000000000001</v>
      </c>
      <c r="H247">
        <v>29.665000920000001</v>
      </c>
      <c r="J247" s="2">
        <f>TREND(Calibration!$A$2:$A$4,Calibration!$B$2:$B$4,C247)</f>
        <v>360.40992431446307</v>
      </c>
      <c r="K247" s="2">
        <f>TREND(Calibration!$A$2:$A$4,Calibration!$C$2:$C$4,E247)</f>
        <v>411.29523641151536</v>
      </c>
      <c r="L247" s="2">
        <f>TREND(Calibration!$A$2:$A$4,Calibration!$D$2:$D$4,G247)</f>
        <v>628.68569914756665</v>
      </c>
    </row>
    <row r="248" spans="1:12" x14ac:dyDescent="0.25">
      <c r="A248">
        <v>1230076</v>
      </c>
      <c r="B248">
        <v>15.19200039</v>
      </c>
      <c r="C248">
        <v>0.31291999999999998</v>
      </c>
      <c r="D248">
        <v>33.596000670000002</v>
      </c>
      <c r="E248">
        <v>0.24687000000000001</v>
      </c>
      <c r="F248">
        <v>31.254999160000001</v>
      </c>
      <c r="G248">
        <v>0.86839997999999996</v>
      </c>
      <c r="H248">
        <v>29.663000109999999</v>
      </c>
      <c r="J248" s="2">
        <f>TREND(Calibration!$A$2:$A$4,Calibration!$B$2:$B$4,C248)</f>
        <v>360.14457403358278</v>
      </c>
      <c r="K248" s="2">
        <f>TREND(Calibration!$A$2:$A$4,Calibration!$C$2:$C$4,E248)</f>
        <v>410.9049052341984</v>
      </c>
      <c r="L248" s="2">
        <f>TREND(Calibration!$A$2:$A$4,Calibration!$D$2:$D$4,G248)</f>
        <v>628.33134226454786</v>
      </c>
    </row>
    <row r="249" spans="1:12" x14ac:dyDescent="0.25">
      <c r="A249">
        <v>1235075</v>
      </c>
      <c r="B249">
        <v>15.17500019</v>
      </c>
      <c r="C249">
        <v>0.31319001000000002</v>
      </c>
      <c r="D249">
        <v>33.604999540000001</v>
      </c>
      <c r="E249">
        <v>0.24681</v>
      </c>
      <c r="F249">
        <v>31.312000269999999</v>
      </c>
      <c r="G249">
        <v>0.86839997999999996</v>
      </c>
      <c r="H249">
        <v>29.722000120000001</v>
      </c>
      <c r="J249" s="2">
        <f>TREND(Calibration!$A$2:$A$4,Calibration!$B$2:$B$4,C249)</f>
        <v>361.33869452259091</v>
      </c>
      <c r="K249" s="2">
        <f>TREND(Calibration!$A$2:$A$4,Calibration!$C$2:$C$4,E249)</f>
        <v>410.43650782141776</v>
      </c>
      <c r="L249" s="2">
        <f>TREND(Calibration!$A$2:$A$4,Calibration!$D$2:$D$4,G249)</f>
        <v>628.33134226454786</v>
      </c>
    </row>
    <row r="250" spans="1:12" x14ac:dyDescent="0.25">
      <c r="A250">
        <v>1240077</v>
      </c>
      <c r="B250">
        <v>15.036000250000001</v>
      </c>
      <c r="C250">
        <v>0.31422000999999999</v>
      </c>
      <c r="D250">
        <v>33.563999180000003</v>
      </c>
      <c r="E250">
        <v>0.24671000000000001</v>
      </c>
      <c r="F250">
        <v>31.322000500000001</v>
      </c>
      <c r="G250">
        <v>0.86350000000000005</v>
      </c>
      <c r="H250">
        <v>29.69499969</v>
      </c>
      <c r="J250" s="2">
        <f>TREND(Calibration!$A$2:$A$4,Calibration!$B$2:$B$4,C250)</f>
        <v>365.89387434436844</v>
      </c>
      <c r="K250" s="2">
        <f>TREND(Calibration!$A$2:$A$4,Calibration!$C$2:$C$4,E250)</f>
        <v>409.65584546678383</v>
      </c>
      <c r="L250" s="2">
        <f>TREND(Calibration!$A$2:$A$4,Calibration!$D$2:$D$4,G250)</f>
        <v>624.85879788701459</v>
      </c>
    </row>
    <row r="251" spans="1:12" x14ac:dyDescent="0.25">
      <c r="A251">
        <v>1245140</v>
      </c>
      <c r="B251">
        <v>14.94499969</v>
      </c>
      <c r="C251">
        <v>0.31740998999999998</v>
      </c>
      <c r="D251">
        <v>33.587001800000003</v>
      </c>
      <c r="E251">
        <v>0.24654000000000001</v>
      </c>
      <c r="F251">
        <v>31.40600014</v>
      </c>
      <c r="G251">
        <v>0.87699996999999996</v>
      </c>
      <c r="H251">
        <v>29.70100021</v>
      </c>
      <c r="J251" s="2">
        <f>TREND(Calibration!$A$2:$A$4,Calibration!$B$2:$B$4,C251)</f>
        <v>380.00157582774114</v>
      </c>
      <c r="K251" s="2">
        <f>TREND(Calibration!$A$2:$A$4,Calibration!$C$2:$C$4,E251)</f>
        <v>408.32871946390583</v>
      </c>
      <c r="L251" s="2">
        <f>TREND(Calibration!$A$2:$A$4,Calibration!$D$2:$D$4,G251)</f>
        <v>634.42602977783201</v>
      </c>
    </row>
    <row r="252" spans="1:12" x14ac:dyDescent="0.25">
      <c r="A252">
        <v>1250097</v>
      </c>
      <c r="B252">
        <v>14.92199993</v>
      </c>
      <c r="C252">
        <v>0.31551998999999997</v>
      </c>
      <c r="D252">
        <v>33.563999180000003</v>
      </c>
      <c r="E252">
        <v>0.24648999999999999</v>
      </c>
      <c r="F252">
        <v>31.357999800000002</v>
      </c>
      <c r="G252">
        <v>0.87489998000000002</v>
      </c>
      <c r="H252">
        <v>29.711000439999999</v>
      </c>
      <c r="J252" s="2">
        <f>TREND(Calibration!$A$2:$A$4,Calibration!$B$2:$B$4,C252)</f>
        <v>371.64304198001332</v>
      </c>
      <c r="K252" s="2">
        <f>TREND(Calibration!$A$2:$A$4,Calibration!$C$2:$C$4,E252)</f>
        <v>407.93838828658841</v>
      </c>
      <c r="L252" s="2">
        <f>TREND(Calibration!$A$2:$A$4,Calibration!$D$2:$D$4,G252)</f>
        <v>632.93779748558268</v>
      </c>
    </row>
    <row r="253" spans="1:12" x14ac:dyDescent="0.25">
      <c r="A253">
        <v>1255084</v>
      </c>
      <c r="B253">
        <v>14.87100029</v>
      </c>
      <c r="C253">
        <v>0.31546000000000002</v>
      </c>
      <c r="D253">
        <v>33.599998470000003</v>
      </c>
      <c r="E253">
        <v>0.24654000000000001</v>
      </c>
      <c r="F253">
        <v>31.25300026</v>
      </c>
      <c r="G253">
        <v>0.87379998000000003</v>
      </c>
      <c r="H253">
        <v>29.690000529999999</v>
      </c>
      <c r="J253" s="2">
        <f>TREND(Calibration!$A$2:$A$4,Calibration!$B$2:$B$4,C253)</f>
        <v>371.37773592418012</v>
      </c>
      <c r="K253" s="2">
        <f>TREND(Calibration!$A$2:$A$4,Calibration!$C$2:$C$4,E253)</f>
        <v>408.32871946390583</v>
      </c>
      <c r="L253" s="2">
        <f>TREND(Calibration!$A$2:$A$4,Calibration!$D$2:$D$4,G253)</f>
        <v>632.15824352509992</v>
      </c>
    </row>
    <row r="254" spans="1:12" x14ac:dyDescent="0.25">
      <c r="A254">
        <v>1260075</v>
      </c>
      <c r="B254">
        <v>15.00399971</v>
      </c>
      <c r="C254">
        <v>0.31681000999999998</v>
      </c>
      <c r="D254">
        <v>33.562000269999999</v>
      </c>
      <c r="E254">
        <v>0.24687000000000001</v>
      </c>
      <c r="F254">
        <v>31.350000380000001</v>
      </c>
      <c r="G254">
        <v>0.87540001000000001</v>
      </c>
      <c r="H254">
        <v>29.697000500000001</v>
      </c>
      <c r="J254" s="2">
        <f>TREND(Calibration!$A$2:$A$4,Calibration!$B$2:$B$4,C254)</f>
        <v>377.34816146903245</v>
      </c>
      <c r="K254" s="2">
        <f>TREND(Calibration!$A$2:$A$4,Calibration!$C$2:$C$4,E254)</f>
        <v>410.9049052341984</v>
      </c>
      <c r="L254" s="2">
        <f>TREND(Calibration!$A$2:$A$4,Calibration!$D$2:$D$4,G254)</f>
        <v>633.29216145545558</v>
      </c>
    </row>
    <row r="255" spans="1:12" x14ac:dyDescent="0.25">
      <c r="A255">
        <v>1265075</v>
      </c>
      <c r="B255">
        <v>15.06200027</v>
      </c>
      <c r="C255">
        <v>0.31621999000000001</v>
      </c>
      <c r="D255">
        <v>33.52999878</v>
      </c>
      <c r="E255">
        <v>0.24687000000000001</v>
      </c>
      <c r="F255">
        <v>31.340000150000002</v>
      </c>
      <c r="G255">
        <v>0.87429999999999997</v>
      </c>
      <c r="H255">
        <v>29.67099953</v>
      </c>
      <c r="J255" s="2">
        <f>TREND(Calibration!$A$2:$A$4,Calibration!$B$2:$B$4,C255)</f>
        <v>374.73879525694974</v>
      </c>
      <c r="K255" s="2">
        <f>TREND(Calibration!$A$2:$A$4,Calibration!$C$2:$C$4,E255)</f>
        <v>410.9049052341984</v>
      </c>
      <c r="L255" s="2">
        <f>TREND(Calibration!$A$2:$A$4,Calibration!$D$2:$D$4,G255)</f>
        <v>632.5126004081186</v>
      </c>
    </row>
    <row r="256" spans="1:12" x14ac:dyDescent="0.25">
      <c r="A256">
        <v>1270076</v>
      </c>
      <c r="B256">
        <v>15.12800026</v>
      </c>
      <c r="C256">
        <v>0.31740998999999998</v>
      </c>
      <c r="D256">
        <v>33.536998750000002</v>
      </c>
      <c r="E256">
        <v>0.24692</v>
      </c>
      <c r="F256">
        <v>31.280000690000001</v>
      </c>
      <c r="G256">
        <v>0.87429999999999997</v>
      </c>
      <c r="H256">
        <v>29.645000459999999</v>
      </c>
      <c r="J256" s="2">
        <f>TREND(Calibration!$A$2:$A$4,Calibration!$B$2:$B$4,C256)</f>
        <v>380.00157582774114</v>
      </c>
      <c r="K256" s="2">
        <f>TREND(Calibration!$A$2:$A$4,Calibration!$C$2:$C$4,E256)</f>
        <v>411.29523641151536</v>
      </c>
      <c r="L256" s="2">
        <f>TREND(Calibration!$A$2:$A$4,Calibration!$D$2:$D$4,G256)</f>
        <v>632.5126004081186</v>
      </c>
    </row>
    <row r="257" spans="1:12" x14ac:dyDescent="0.25">
      <c r="A257">
        <v>1275252</v>
      </c>
      <c r="B257">
        <v>15.166999819999999</v>
      </c>
      <c r="C257">
        <v>0.32054000999999999</v>
      </c>
      <c r="D257">
        <v>33.536998750000002</v>
      </c>
      <c r="E257">
        <v>0.24687000000000001</v>
      </c>
      <c r="F257">
        <v>31.23500061</v>
      </c>
      <c r="G257">
        <v>0.87220001000000003</v>
      </c>
      <c r="H257">
        <v>29.68000031</v>
      </c>
      <c r="J257" s="2">
        <f>TREND(Calibration!$A$2:$A$4,Calibration!$B$2:$B$4,C257)</f>
        <v>393.84410393042117</v>
      </c>
      <c r="K257" s="2">
        <f>TREND(Calibration!$A$2:$A$4,Calibration!$C$2:$C$4,E257)</f>
        <v>410.9049052341984</v>
      </c>
      <c r="L257" s="2">
        <f>TREND(Calibration!$A$2:$A$4,Calibration!$D$2:$D$4,G257)</f>
        <v>631.02436811586927</v>
      </c>
    </row>
    <row r="258" spans="1:12" x14ac:dyDescent="0.25">
      <c r="A258">
        <v>1280076</v>
      </c>
      <c r="B258">
        <v>15.118000029999999</v>
      </c>
      <c r="C258">
        <v>0.31621999000000001</v>
      </c>
      <c r="D258">
        <v>33.51499939</v>
      </c>
      <c r="E258">
        <v>0.24687000000000001</v>
      </c>
      <c r="F258">
        <v>31.299999239999998</v>
      </c>
      <c r="G258">
        <v>0.86890000000000001</v>
      </c>
      <c r="H258">
        <v>29.67700005</v>
      </c>
      <c r="J258" s="2">
        <f>TREND(Calibration!$A$2:$A$4,Calibration!$B$2:$B$4,C258)</f>
        <v>374.73879525694974</v>
      </c>
      <c r="K258" s="2">
        <f>TREND(Calibration!$A$2:$A$4,Calibration!$C$2:$C$4,E258)</f>
        <v>410.9049052341984</v>
      </c>
      <c r="L258" s="2">
        <f>TREND(Calibration!$A$2:$A$4,Calibration!$D$2:$D$4,G258)</f>
        <v>628.68569914756665</v>
      </c>
    </row>
    <row r="259" spans="1:12" x14ac:dyDescent="0.25">
      <c r="A259">
        <v>1285253</v>
      </c>
      <c r="B259">
        <v>15.1079998</v>
      </c>
      <c r="C259">
        <v>0.31832999000000001</v>
      </c>
      <c r="D259">
        <v>33.539001460000001</v>
      </c>
      <c r="E259">
        <v>0.24687000000000001</v>
      </c>
      <c r="F259">
        <v>31.336999890000001</v>
      </c>
      <c r="G259">
        <v>0.87269998000000004</v>
      </c>
      <c r="H259">
        <v>29.709999079999999</v>
      </c>
      <c r="J259" s="2">
        <f>TREND(Calibration!$A$2:$A$4,Calibration!$B$2:$B$4,C259)</f>
        <v>384.0702801345717</v>
      </c>
      <c r="K259" s="2">
        <f>TREND(Calibration!$A$2:$A$4,Calibration!$C$2:$C$4,E259)</f>
        <v>410.9049052341984</v>
      </c>
      <c r="L259" s="2">
        <f>TREND(Calibration!$A$2:$A$4,Calibration!$D$2:$D$4,G259)</f>
        <v>631.37868956461705</v>
      </c>
    </row>
    <row r="260" spans="1:12" x14ac:dyDescent="0.25">
      <c r="A260">
        <v>1290078</v>
      </c>
      <c r="B260">
        <v>15.0170002</v>
      </c>
      <c r="C260">
        <v>0.31773001000000001</v>
      </c>
      <c r="D260">
        <v>33.562000269999999</v>
      </c>
      <c r="E260">
        <v>0.24692</v>
      </c>
      <c r="F260">
        <v>31.320999149999999</v>
      </c>
      <c r="G260">
        <v>0.87159997</v>
      </c>
      <c r="H260">
        <v>29.67099953</v>
      </c>
      <c r="J260" s="2">
        <f>TREND(Calibration!$A$2:$A$4,Calibration!$B$2:$B$4,C260)</f>
        <v>381.41686577586302</v>
      </c>
      <c r="K260" s="2">
        <f>TREND(Calibration!$A$2:$A$4,Calibration!$C$2:$C$4,E260)</f>
        <v>411.29523641151536</v>
      </c>
      <c r="L260" s="2">
        <f>TREND(Calibration!$A$2:$A$4,Calibration!$D$2:$D$4,G260)</f>
        <v>630.59912851728006</v>
      </c>
    </row>
    <row r="261" spans="1:12" x14ac:dyDescent="0.25">
      <c r="A261">
        <v>1295076</v>
      </c>
      <c r="B261">
        <v>14.95199966</v>
      </c>
      <c r="C261">
        <v>0.31795001000000001</v>
      </c>
      <c r="D261">
        <v>33.533000950000002</v>
      </c>
      <c r="E261">
        <v>0.24687000000000001</v>
      </c>
      <c r="F261">
        <v>31.24699974</v>
      </c>
      <c r="G261">
        <v>0.87269998000000004</v>
      </c>
      <c r="H261">
        <v>29.680999759999999</v>
      </c>
      <c r="J261" s="2">
        <f>TREND(Calibration!$A$2:$A$4,Calibration!$B$2:$B$4,C261)</f>
        <v>382.38981680575716</v>
      </c>
      <c r="K261" s="2">
        <f>TREND(Calibration!$A$2:$A$4,Calibration!$C$2:$C$4,E261)</f>
        <v>410.9049052341984</v>
      </c>
      <c r="L261" s="2">
        <f>TREND(Calibration!$A$2:$A$4,Calibration!$D$2:$D$4,G261)</f>
        <v>631.37868956461705</v>
      </c>
    </row>
    <row r="262" spans="1:12" x14ac:dyDescent="0.25">
      <c r="A262">
        <v>1300075</v>
      </c>
      <c r="B262">
        <v>14.93599987</v>
      </c>
      <c r="C262">
        <v>0.31918999999999997</v>
      </c>
      <c r="D262">
        <v>33.527000430000001</v>
      </c>
      <c r="E262">
        <v>0.24687000000000001</v>
      </c>
      <c r="F262">
        <v>31.30500031</v>
      </c>
      <c r="G262">
        <v>0.87429999999999997</v>
      </c>
      <c r="H262">
        <v>29.680999759999999</v>
      </c>
      <c r="J262" s="2">
        <f>TREND(Calibration!$A$2:$A$4,Calibration!$B$2:$B$4,C262)</f>
        <v>387.87367838556861</v>
      </c>
      <c r="K262" s="2">
        <f>TREND(Calibration!$A$2:$A$4,Calibration!$C$2:$C$4,E262)</f>
        <v>410.9049052341984</v>
      </c>
      <c r="L262" s="2">
        <f>TREND(Calibration!$A$2:$A$4,Calibration!$D$2:$D$4,G262)</f>
        <v>632.5126004081186</v>
      </c>
    </row>
    <row r="263" spans="1:12" x14ac:dyDescent="0.25">
      <c r="A263">
        <v>1305080</v>
      </c>
      <c r="B263">
        <v>15.010999679999999</v>
      </c>
      <c r="C263">
        <v>0.31810999000000001</v>
      </c>
      <c r="D263">
        <v>33.51499939</v>
      </c>
      <c r="E263">
        <v>0.24676000000000001</v>
      </c>
      <c r="F263">
        <v>31.370000839999999</v>
      </c>
      <c r="G263">
        <v>0.87429999999999997</v>
      </c>
      <c r="H263">
        <v>29.695999149999999</v>
      </c>
      <c r="J263" s="2">
        <f>TREND(Calibration!$A$2:$A$4,Calibration!$B$2:$B$4,C263)</f>
        <v>383.09732910467756</v>
      </c>
      <c r="K263" s="2">
        <f>TREND(Calibration!$A$2:$A$4,Calibration!$C$2:$C$4,E263)</f>
        <v>410.0461766441008</v>
      </c>
      <c r="L263" s="2">
        <f>TREND(Calibration!$A$2:$A$4,Calibration!$D$2:$D$4,G263)</f>
        <v>632.5126004081186</v>
      </c>
    </row>
    <row r="264" spans="1:12" x14ac:dyDescent="0.25">
      <c r="A264">
        <v>1310076</v>
      </c>
      <c r="B264">
        <v>15.05000019</v>
      </c>
      <c r="C264">
        <v>0.32118999999999998</v>
      </c>
      <c r="D264">
        <v>33.543998719999998</v>
      </c>
      <c r="E264">
        <v>0.24692</v>
      </c>
      <c r="F264">
        <v>31.257999420000001</v>
      </c>
      <c r="G264">
        <v>0.86949997999999995</v>
      </c>
      <c r="H264">
        <v>29.68600082</v>
      </c>
      <c r="J264" s="2">
        <f>TREND(Calibration!$A$2:$A$4,Calibration!$B$2:$B$4,C264)</f>
        <v>396.71868774824361</v>
      </c>
      <c r="K264" s="2">
        <f>TREND(Calibration!$A$2:$A$4,Calibration!$C$2:$C$4,E264)</f>
        <v>411.29523641151536</v>
      </c>
      <c r="L264" s="2">
        <f>TREND(Calibration!$A$2:$A$4,Calibration!$D$2:$D$4,G264)</f>
        <v>629.11089622503061</v>
      </c>
    </row>
    <row r="265" spans="1:12" x14ac:dyDescent="0.25">
      <c r="A265">
        <v>1315076</v>
      </c>
      <c r="B265">
        <v>15.16300011</v>
      </c>
      <c r="C265">
        <v>0.31291999999999998</v>
      </c>
      <c r="D265">
        <v>33.549999239999998</v>
      </c>
      <c r="E265">
        <v>0.24681</v>
      </c>
      <c r="F265">
        <v>31.280000690000001</v>
      </c>
      <c r="G265">
        <v>0.86140000999999999</v>
      </c>
      <c r="H265">
        <v>29.68600082</v>
      </c>
      <c r="J265" s="2">
        <f>TREND(Calibration!$A$2:$A$4,Calibration!$B$2:$B$4,C265)</f>
        <v>360.14457403358278</v>
      </c>
      <c r="K265" s="2">
        <f>TREND(Calibration!$A$2:$A$4,Calibration!$C$2:$C$4,E265)</f>
        <v>410.43650782141776</v>
      </c>
      <c r="L265" s="2">
        <f>TREND(Calibration!$A$2:$A$4,Calibration!$D$2:$D$4,G265)</f>
        <v>623.37056559476525</v>
      </c>
    </row>
    <row r="266" spans="1:12" x14ac:dyDescent="0.25">
      <c r="A266">
        <v>1320156</v>
      </c>
      <c r="B266">
        <v>15.251000400000001</v>
      </c>
      <c r="C266">
        <v>0.31222000999999999</v>
      </c>
      <c r="D266">
        <v>33.534000399999996</v>
      </c>
      <c r="E266">
        <v>0.24681</v>
      </c>
      <c r="F266">
        <v>31.34399986</v>
      </c>
      <c r="G266">
        <v>0.85970002000000001</v>
      </c>
      <c r="H266">
        <v>29.693000789999999</v>
      </c>
      <c r="J266" s="2">
        <f>TREND(Calibration!$A$2:$A$4,Calibration!$B$2:$B$4,C266)</f>
        <v>357.04886498169344</v>
      </c>
      <c r="K266" s="2">
        <f>TREND(Calibration!$A$2:$A$4,Calibration!$C$2:$C$4,E266)</f>
        <v>410.43650782141776</v>
      </c>
      <c r="L266" s="2">
        <f>TREND(Calibration!$A$2:$A$4,Calibration!$D$2:$D$4,G266)</f>
        <v>622.16580746996419</v>
      </c>
    </row>
    <row r="267" spans="1:12" x14ac:dyDescent="0.25">
      <c r="A267">
        <v>1325078</v>
      </c>
      <c r="B267">
        <v>15.260999679999999</v>
      </c>
      <c r="C267">
        <v>0.31838</v>
      </c>
      <c r="D267">
        <v>33.543998719999998</v>
      </c>
      <c r="E267">
        <v>0.24687000000000001</v>
      </c>
      <c r="F267">
        <v>31.27099991</v>
      </c>
      <c r="G267">
        <v>0.85869998000000003</v>
      </c>
      <c r="H267">
        <v>29.663999560000001</v>
      </c>
      <c r="J267" s="2">
        <f>TREND(Calibration!$A$2:$A$4,Calibration!$B$2:$B$4,C267)</f>
        <v>384.29144959368546</v>
      </c>
      <c r="K267" s="2">
        <f>TREND(Calibration!$A$2:$A$4,Calibration!$C$2:$C$4,E267)</f>
        <v>410.9049052341984</v>
      </c>
      <c r="L267" s="2">
        <f>TREND(Calibration!$A$2:$A$4,Calibration!$D$2:$D$4,G267)</f>
        <v>621.45709370392672</v>
      </c>
    </row>
    <row r="268" spans="1:12" x14ac:dyDescent="0.25">
      <c r="A268">
        <v>1330165</v>
      </c>
      <c r="B268">
        <v>15.260000229999999</v>
      </c>
      <c r="C268">
        <v>0.31091999999999997</v>
      </c>
      <c r="D268">
        <v>33.527000430000001</v>
      </c>
      <c r="E268">
        <v>0.24681</v>
      </c>
      <c r="F268">
        <v>31.326999659999998</v>
      </c>
      <c r="G268">
        <v>0.86619997000000004</v>
      </c>
      <c r="H268">
        <v>29.71299934</v>
      </c>
      <c r="J268" s="2">
        <f>TREND(Calibration!$A$2:$A$4,Calibration!$B$2:$B$4,C268)</f>
        <v>351.29956467090778</v>
      </c>
      <c r="K268" s="2">
        <f>TREND(Calibration!$A$2:$A$4,Calibration!$C$2:$C$4,E268)</f>
        <v>410.43650782141776</v>
      </c>
      <c r="L268" s="2">
        <f>TREND(Calibration!$A$2:$A$4,Calibration!$D$2:$D$4,G268)</f>
        <v>626.77222725672812</v>
      </c>
    </row>
    <row r="269" spans="1:12" x14ac:dyDescent="0.25">
      <c r="A269">
        <v>1335076</v>
      </c>
      <c r="B269">
        <v>15.149999619999999</v>
      </c>
      <c r="C269">
        <v>0.31913998999999998</v>
      </c>
      <c r="D269">
        <v>33.555999759999999</v>
      </c>
      <c r="E269">
        <v>0.24698000000000001</v>
      </c>
      <c r="F269">
        <v>31.291999820000001</v>
      </c>
      <c r="G269">
        <v>0.86080003000000005</v>
      </c>
      <c r="H269">
        <v>29.687000269999999</v>
      </c>
      <c r="J269" s="2">
        <f>TREND(Calibration!$A$2:$A$4,Calibration!$B$2:$B$4,C269)</f>
        <v>387.65250892645508</v>
      </c>
      <c r="K269" s="2">
        <f>TREND(Calibration!$A$2:$A$4,Calibration!$C$2:$C$4,E269)</f>
        <v>411.76363382429577</v>
      </c>
      <c r="L269" s="2">
        <f>TREND(Calibration!$A$2:$A$4,Calibration!$D$2:$D$4,G269)</f>
        <v>622.94536851730118</v>
      </c>
    </row>
    <row r="270" spans="1:12" x14ac:dyDescent="0.25">
      <c r="A270">
        <v>1340261</v>
      </c>
      <c r="B270">
        <v>15.05000019</v>
      </c>
      <c r="C270">
        <v>0.30437999999999998</v>
      </c>
      <c r="D270">
        <v>33.530998230000002</v>
      </c>
      <c r="E270">
        <v>0.24654000000000001</v>
      </c>
      <c r="F270">
        <v>31.28700066</v>
      </c>
      <c r="G270">
        <v>0.85970002000000001</v>
      </c>
      <c r="H270">
        <v>29.656999590000002</v>
      </c>
      <c r="J270" s="2">
        <f>TREND(Calibration!$A$2:$A$4,Calibration!$B$2:$B$4,C270)</f>
        <v>322.37638405496091</v>
      </c>
      <c r="K270" s="2">
        <f>TREND(Calibration!$A$2:$A$4,Calibration!$C$2:$C$4,E270)</f>
        <v>408.32871946390583</v>
      </c>
      <c r="L270" s="2">
        <f>TREND(Calibration!$A$2:$A$4,Calibration!$D$2:$D$4,G270)</f>
        <v>622.16580746996419</v>
      </c>
    </row>
    <row r="271" spans="1:12" x14ac:dyDescent="0.25">
      <c r="A271">
        <v>1345077</v>
      </c>
      <c r="B271">
        <v>14.98799992</v>
      </c>
      <c r="C271">
        <v>0.32049</v>
      </c>
      <c r="D271">
        <v>33.553001399999999</v>
      </c>
      <c r="E271">
        <v>0.24660000000000001</v>
      </c>
      <c r="F271">
        <v>31.3409996</v>
      </c>
      <c r="G271">
        <v>0.87</v>
      </c>
      <c r="H271">
        <v>29.656999590000002</v>
      </c>
      <c r="J271" s="2">
        <f>TREND(Calibration!$A$2:$A$4,Calibration!$B$2:$B$4,C271)</f>
        <v>393.62293447130742</v>
      </c>
      <c r="K271" s="2">
        <f>TREND(Calibration!$A$2:$A$4,Calibration!$C$2:$C$4,E271)</f>
        <v>408.79711687668623</v>
      </c>
      <c r="L271" s="2">
        <f>TREND(Calibration!$A$2:$A$4,Calibration!$D$2:$D$4,G271)</f>
        <v>629.46525310804941</v>
      </c>
    </row>
    <row r="272" spans="1:12" x14ac:dyDescent="0.25">
      <c r="A272">
        <v>1350078</v>
      </c>
      <c r="B272">
        <v>14.946000099999999</v>
      </c>
      <c r="C272">
        <v>0.31681000999999998</v>
      </c>
      <c r="D272">
        <v>33.566001890000003</v>
      </c>
      <c r="E272">
        <v>0.24654000000000001</v>
      </c>
      <c r="F272">
        <v>31.299999239999998</v>
      </c>
      <c r="G272">
        <v>0.86409997999999999</v>
      </c>
      <c r="H272">
        <v>29.653999330000001</v>
      </c>
      <c r="J272" s="2">
        <f>TREND(Calibration!$A$2:$A$4,Calibration!$B$2:$B$4,C272)</f>
        <v>377.34816146903245</v>
      </c>
      <c r="K272" s="2">
        <f>TREND(Calibration!$A$2:$A$4,Calibration!$C$2:$C$4,E272)</f>
        <v>408.32871946390583</v>
      </c>
      <c r="L272" s="2">
        <f>TREND(Calibration!$A$2:$A$4,Calibration!$D$2:$D$4,G272)</f>
        <v>625.28399496447867</v>
      </c>
    </row>
    <row r="273" spans="1:12" x14ac:dyDescent="0.25">
      <c r="A273">
        <v>1355075</v>
      </c>
      <c r="B273">
        <v>14.98499966</v>
      </c>
      <c r="C273">
        <v>0.31389001</v>
      </c>
      <c r="D273">
        <v>33.54700089</v>
      </c>
      <c r="E273">
        <v>0.24654000000000001</v>
      </c>
      <c r="F273">
        <v>31.254999160000001</v>
      </c>
      <c r="G273">
        <v>0.86949997999999995</v>
      </c>
      <c r="H273">
        <v>29.6609993</v>
      </c>
      <c r="J273" s="2">
        <f>TREND(Calibration!$A$2:$A$4,Calibration!$B$2:$B$4,C273)</f>
        <v>364.43444779952711</v>
      </c>
      <c r="K273" s="2">
        <f>TREND(Calibration!$A$2:$A$4,Calibration!$C$2:$C$4,E273)</f>
        <v>408.32871946390583</v>
      </c>
      <c r="L273" s="2">
        <f>TREND(Calibration!$A$2:$A$4,Calibration!$D$2:$D$4,G273)</f>
        <v>629.11089622503061</v>
      </c>
    </row>
    <row r="274" spans="1:12" x14ac:dyDescent="0.25">
      <c r="A274">
        <v>1360075</v>
      </c>
      <c r="B274">
        <v>15.06000042</v>
      </c>
      <c r="C274">
        <v>0.31525001000000002</v>
      </c>
      <c r="D274">
        <v>33.553001399999999</v>
      </c>
      <c r="E274">
        <v>0.24654000000000001</v>
      </c>
      <c r="F274">
        <v>31.312000269999999</v>
      </c>
      <c r="G274">
        <v>0.87</v>
      </c>
      <c r="H274">
        <v>29.648000719999999</v>
      </c>
      <c r="J274" s="2">
        <f>TREND(Calibration!$A$2:$A$4,Calibration!$B$2:$B$4,C274)</f>
        <v>370.4490541661462</v>
      </c>
      <c r="K274" s="2">
        <f>TREND(Calibration!$A$2:$A$4,Calibration!$C$2:$C$4,E274)</f>
        <v>408.32871946390583</v>
      </c>
      <c r="L274" s="2">
        <f>TREND(Calibration!$A$2:$A$4,Calibration!$D$2:$D$4,G274)</f>
        <v>629.46525310804941</v>
      </c>
    </row>
    <row r="275" spans="1:12" x14ac:dyDescent="0.25">
      <c r="A275">
        <v>1365079</v>
      </c>
      <c r="B275">
        <v>15.18599987</v>
      </c>
      <c r="C275">
        <v>0.31291999999999998</v>
      </c>
      <c r="D275">
        <v>33.525001529999997</v>
      </c>
      <c r="E275">
        <v>0.24648999999999999</v>
      </c>
      <c r="F275">
        <v>31.305999759999999</v>
      </c>
      <c r="G275">
        <v>0.87319999999999998</v>
      </c>
      <c r="H275">
        <v>29.67700005</v>
      </c>
      <c r="J275" s="2">
        <f>TREND(Calibration!$A$2:$A$4,Calibration!$B$2:$B$4,C275)</f>
        <v>360.14457403358278</v>
      </c>
      <c r="K275" s="2">
        <f>TREND(Calibration!$A$2:$A$4,Calibration!$C$2:$C$4,E275)</f>
        <v>407.93838828658841</v>
      </c>
      <c r="L275" s="2">
        <f>TREND(Calibration!$A$2:$A$4,Calibration!$D$2:$D$4,G275)</f>
        <v>631.73304644763573</v>
      </c>
    </row>
    <row r="276" spans="1:12" x14ac:dyDescent="0.25">
      <c r="A276">
        <v>1370075</v>
      </c>
      <c r="B276">
        <v>15.305999760000001</v>
      </c>
      <c r="C276">
        <v>0.31330001000000002</v>
      </c>
      <c r="D276">
        <v>33.52099991</v>
      </c>
      <c r="E276">
        <v>0.24654000000000001</v>
      </c>
      <c r="F276">
        <v>31.35700035</v>
      </c>
      <c r="G276">
        <v>0.87650001</v>
      </c>
      <c r="H276">
        <v>29.711999890000001</v>
      </c>
      <c r="J276" s="2">
        <f>TREND(Calibration!$A$2:$A$4,Calibration!$B$2:$B$4,C276)</f>
        <v>361.8251700375381</v>
      </c>
      <c r="K276" s="2">
        <f>TREND(Calibration!$A$2:$A$4,Calibration!$C$2:$C$4,E276)</f>
        <v>408.32871946390583</v>
      </c>
      <c r="L276" s="2">
        <f>TREND(Calibration!$A$2:$A$4,Calibration!$D$2:$D$4,G276)</f>
        <v>634.07171541593846</v>
      </c>
    </row>
    <row r="277" spans="1:12" x14ac:dyDescent="0.25">
      <c r="A277">
        <v>1375078</v>
      </c>
      <c r="B277">
        <v>15.31299973</v>
      </c>
      <c r="C277">
        <v>0.31297999999999998</v>
      </c>
      <c r="D277">
        <v>33.543998719999998</v>
      </c>
      <c r="E277">
        <v>0.24611000999999999</v>
      </c>
      <c r="F277">
        <v>31.334999079999999</v>
      </c>
      <c r="G277">
        <v>0.87</v>
      </c>
      <c r="H277">
        <v>29.68000031</v>
      </c>
      <c r="J277" s="2">
        <f>TREND(Calibration!$A$2:$A$4,Calibration!$B$2:$B$4,C277)</f>
        <v>360.40992431446307</v>
      </c>
      <c r="K277" s="2">
        <f>TREND(Calibration!$A$2:$A$4,Calibration!$C$2:$C$4,E277)</f>
        <v>404.97194940521445</v>
      </c>
      <c r="L277" s="2">
        <f>TREND(Calibration!$A$2:$A$4,Calibration!$D$2:$D$4,G277)</f>
        <v>629.46525310804941</v>
      </c>
    </row>
    <row r="278" spans="1:12" x14ac:dyDescent="0.25">
      <c r="A278">
        <v>1380076</v>
      </c>
      <c r="B278">
        <v>15.277000429999999</v>
      </c>
      <c r="C278">
        <v>0.31334999000000002</v>
      </c>
      <c r="D278">
        <v>33.534000399999996</v>
      </c>
      <c r="E278">
        <v>0.24648999999999999</v>
      </c>
      <c r="F278">
        <v>31.350999829999999</v>
      </c>
      <c r="G278">
        <v>0.87110001000000004</v>
      </c>
      <c r="H278">
        <v>29.666999820000001</v>
      </c>
      <c r="J278" s="2">
        <f>TREND(Calibration!$A$2:$A$4,Calibration!$B$2:$B$4,C278)</f>
        <v>362.0462068215113</v>
      </c>
      <c r="K278" s="2">
        <f>TREND(Calibration!$A$2:$A$4,Calibration!$C$2:$C$4,E278)</f>
        <v>407.93838828658841</v>
      </c>
      <c r="L278" s="2">
        <f>TREND(Calibration!$A$2:$A$4,Calibration!$D$2:$D$4,G278)</f>
        <v>630.24481415538639</v>
      </c>
    </row>
    <row r="279" spans="1:12" x14ac:dyDescent="0.25">
      <c r="A279">
        <v>1385076</v>
      </c>
      <c r="B279">
        <v>15.166999819999999</v>
      </c>
      <c r="C279">
        <v>0.31675999999999999</v>
      </c>
      <c r="D279">
        <v>33.549999239999998</v>
      </c>
      <c r="E279">
        <v>0.24621999</v>
      </c>
      <c r="F279">
        <v>31.3409996</v>
      </c>
      <c r="G279">
        <v>0.87</v>
      </c>
      <c r="H279">
        <v>29.693000789999999</v>
      </c>
      <c r="J279" s="2">
        <f>TREND(Calibration!$A$2:$A$4,Calibration!$B$2:$B$4,C279)</f>
        <v>377.12699200991869</v>
      </c>
      <c r="K279" s="2">
        <f>TREND(Calibration!$A$2:$A$4,Calibration!$C$2:$C$4,E279)</f>
        <v>405.83052186284112</v>
      </c>
      <c r="L279" s="2">
        <f>TREND(Calibration!$A$2:$A$4,Calibration!$D$2:$D$4,G279)</f>
        <v>629.46525310804941</v>
      </c>
    </row>
    <row r="280" spans="1:12" x14ac:dyDescent="0.25">
      <c r="A280">
        <v>1390076</v>
      </c>
      <c r="B280">
        <v>15.08199978</v>
      </c>
      <c r="C280">
        <v>0.31270998999999999</v>
      </c>
      <c r="D280">
        <v>33.569000240000001</v>
      </c>
      <c r="E280">
        <v>0.24621999</v>
      </c>
      <c r="F280">
        <v>31.325000760000002</v>
      </c>
      <c r="G280">
        <v>0.87159997</v>
      </c>
      <c r="H280">
        <v>29.693000789999999</v>
      </c>
      <c r="J280" s="2">
        <f>TREND(Calibration!$A$2:$A$4,Calibration!$B$2:$B$4,C280)</f>
        <v>359.21580382545517</v>
      </c>
      <c r="K280" s="2">
        <f>TREND(Calibration!$A$2:$A$4,Calibration!$C$2:$C$4,E280)</f>
        <v>405.83052186284112</v>
      </c>
      <c r="L280" s="2">
        <f>TREND(Calibration!$A$2:$A$4,Calibration!$D$2:$D$4,G280)</f>
        <v>630.59912851728006</v>
      </c>
    </row>
    <row r="281" spans="1:12" x14ac:dyDescent="0.25">
      <c r="A281">
        <v>1395076</v>
      </c>
      <c r="B281">
        <v>14.994999890000001</v>
      </c>
      <c r="C281">
        <v>0.31675999999999999</v>
      </c>
      <c r="D281">
        <v>33.553001399999999</v>
      </c>
      <c r="E281">
        <v>0.24660000000000001</v>
      </c>
      <c r="F281">
        <v>31.245000839999999</v>
      </c>
      <c r="G281">
        <v>0.87379998000000003</v>
      </c>
      <c r="H281">
        <v>29.68000031</v>
      </c>
      <c r="J281" s="2">
        <f>TREND(Calibration!$A$2:$A$4,Calibration!$B$2:$B$4,C281)</f>
        <v>377.12699200991869</v>
      </c>
      <c r="K281" s="2">
        <f>TREND(Calibration!$A$2:$A$4,Calibration!$C$2:$C$4,E281)</f>
        <v>408.79711687668623</v>
      </c>
      <c r="L281" s="2">
        <f>TREND(Calibration!$A$2:$A$4,Calibration!$D$2:$D$4,G281)</f>
        <v>632.15824352509992</v>
      </c>
    </row>
    <row r="282" spans="1:12" x14ac:dyDescent="0.25">
      <c r="A282">
        <v>1400075</v>
      </c>
      <c r="B282">
        <v>14.99100018</v>
      </c>
      <c r="C282">
        <v>0.31551998999999997</v>
      </c>
      <c r="D282">
        <v>33.507999419999997</v>
      </c>
      <c r="E282">
        <v>0.24654000000000001</v>
      </c>
      <c r="F282">
        <v>31.319000240000001</v>
      </c>
      <c r="G282">
        <v>0.86780000000000002</v>
      </c>
      <c r="H282">
        <v>29.690000529999999</v>
      </c>
      <c r="J282" s="2">
        <f>TREND(Calibration!$A$2:$A$4,Calibration!$B$2:$B$4,C282)</f>
        <v>371.64304198001332</v>
      </c>
      <c r="K282" s="2">
        <f>TREND(Calibration!$A$2:$A$4,Calibration!$C$2:$C$4,E282)</f>
        <v>408.32871946390583</v>
      </c>
      <c r="L282" s="2">
        <f>TREND(Calibration!$A$2:$A$4,Calibration!$D$2:$D$4,G282)</f>
        <v>627.90614518708378</v>
      </c>
    </row>
    <row r="283" spans="1:12" x14ac:dyDescent="0.25">
      <c r="A283">
        <v>1405076</v>
      </c>
      <c r="B283">
        <v>15.04699993</v>
      </c>
      <c r="C283">
        <v>0.31681000999999998</v>
      </c>
      <c r="D283">
        <v>33.556999210000001</v>
      </c>
      <c r="E283">
        <v>0.24637999999999999</v>
      </c>
      <c r="F283">
        <v>31.315999980000001</v>
      </c>
      <c r="G283">
        <v>0.87269998000000004</v>
      </c>
      <c r="H283">
        <v>29.693000789999999</v>
      </c>
      <c r="J283" s="2">
        <f>TREND(Calibration!$A$2:$A$4,Calibration!$B$2:$B$4,C283)</f>
        <v>377.34816146903245</v>
      </c>
      <c r="K283" s="2">
        <f>TREND(Calibration!$A$2:$A$4,Calibration!$C$2:$C$4,E283)</f>
        <v>407.07965969649103</v>
      </c>
      <c r="L283" s="2">
        <f>TREND(Calibration!$A$2:$A$4,Calibration!$D$2:$D$4,G283)</f>
        <v>631.37868956461705</v>
      </c>
    </row>
    <row r="284" spans="1:12" x14ac:dyDescent="0.25">
      <c r="A284">
        <v>1410076</v>
      </c>
      <c r="B284">
        <v>15.097999570000001</v>
      </c>
      <c r="C284">
        <v>0.31832999000000001</v>
      </c>
      <c r="D284">
        <v>33.556999210000001</v>
      </c>
      <c r="E284">
        <v>0.24660000000000001</v>
      </c>
      <c r="F284">
        <v>31.325000760000002</v>
      </c>
      <c r="G284">
        <v>0.87220001000000003</v>
      </c>
      <c r="H284">
        <v>29.67399979</v>
      </c>
      <c r="J284" s="2">
        <f>TREND(Calibration!$A$2:$A$4,Calibration!$B$2:$B$4,C284)</f>
        <v>384.0702801345717</v>
      </c>
      <c r="K284" s="2">
        <f>TREND(Calibration!$A$2:$A$4,Calibration!$C$2:$C$4,E284)</f>
        <v>408.79711687668623</v>
      </c>
      <c r="L284" s="2">
        <f>TREND(Calibration!$A$2:$A$4,Calibration!$D$2:$D$4,G284)</f>
        <v>631.02436811586927</v>
      </c>
    </row>
    <row r="285" spans="1:12" x14ac:dyDescent="0.25">
      <c r="A285">
        <v>1415076</v>
      </c>
      <c r="B285">
        <v>15.170000079999999</v>
      </c>
      <c r="C285">
        <v>0.31799999000000001</v>
      </c>
      <c r="D285">
        <v>33.556999210000001</v>
      </c>
      <c r="E285">
        <v>0.24648999999999999</v>
      </c>
      <c r="F285">
        <v>31.27099991</v>
      </c>
      <c r="G285">
        <v>0.86619997000000004</v>
      </c>
      <c r="H285">
        <v>29.663999560000001</v>
      </c>
      <c r="J285" s="2">
        <f>TREND(Calibration!$A$2:$A$4,Calibration!$B$2:$B$4,C285)</f>
        <v>382.61085358973037</v>
      </c>
      <c r="K285" s="2">
        <f>TREND(Calibration!$A$2:$A$4,Calibration!$C$2:$C$4,E285)</f>
        <v>407.93838828658841</v>
      </c>
      <c r="L285" s="2">
        <f>TREND(Calibration!$A$2:$A$4,Calibration!$D$2:$D$4,G285)</f>
        <v>626.77222725672812</v>
      </c>
    </row>
    <row r="286" spans="1:12" x14ac:dyDescent="0.25">
      <c r="A286">
        <v>1420076</v>
      </c>
      <c r="B286">
        <v>15.24800014</v>
      </c>
      <c r="C286">
        <v>0.31703000999999997</v>
      </c>
      <c r="D286">
        <v>33.51499939</v>
      </c>
      <c r="E286">
        <v>0.24642998999999999</v>
      </c>
      <c r="F286">
        <v>31.299999239999998</v>
      </c>
      <c r="G286">
        <v>0.86140000999999999</v>
      </c>
      <c r="H286">
        <v>29.64100075</v>
      </c>
      <c r="J286" s="2">
        <f>TREND(Calibration!$A$2:$A$4,Calibration!$B$2:$B$4,C286)</f>
        <v>378.3211124989266</v>
      </c>
      <c r="K286" s="2">
        <f>TREND(Calibration!$A$2:$A$4,Calibration!$C$2:$C$4,E286)</f>
        <v>407.46991280757265</v>
      </c>
      <c r="L286" s="2">
        <f>TREND(Calibration!$A$2:$A$4,Calibration!$D$2:$D$4,G286)</f>
        <v>623.37056559476525</v>
      </c>
    </row>
    <row r="287" spans="1:12" x14ac:dyDescent="0.25">
      <c r="A287">
        <v>1425076</v>
      </c>
      <c r="B287">
        <v>15.25399971</v>
      </c>
      <c r="C287">
        <v>0.31264999999999998</v>
      </c>
      <c r="D287">
        <v>33.556999210000001</v>
      </c>
      <c r="E287">
        <v>0.24660000000000001</v>
      </c>
      <c r="F287">
        <v>31.315999980000001</v>
      </c>
      <c r="G287">
        <v>0.85919999999999996</v>
      </c>
      <c r="H287">
        <v>29.628999709999999</v>
      </c>
      <c r="J287" s="2">
        <f>TREND(Calibration!$A$2:$A$4,Calibration!$B$2:$B$4,C287)</f>
        <v>358.95049776962173</v>
      </c>
      <c r="K287" s="2">
        <f>TREND(Calibration!$A$2:$A$4,Calibration!$C$2:$C$4,E287)</f>
        <v>408.79711687668623</v>
      </c>
      <c r="L287" s="2">
        <f>TREND(Calibration!$A$2:$A$4,Calibration!$D$2:$D$4,G287)</f>
        <v>621.8114505869454</v>
      </c>
    </row>
    <row r="288" spans="1:12" x14ac:dyDescent="0.25">
      <c r="A288">
        <v>1430076</v>
      </c>
      <c r="B288">
        <v>15.21500015</v>
      </c>
      <c r="C288">
        <v>0.31459999</v>
      </c>
      <c r="D288">
        <v>33.534000399999996</v>
      </c>
      <c r="E288">
        <v>0.24654000000000001</v>
      </c>
      <c r="F288">
        <v>31.312000269999999</v>
      </c>
      <c r="G288">
        <v>0.86080003000000005</v>
      </c>
      <c r="H288">
        <v>29.618999479999999</v>
      </c>
      <c r="J288" s="2">
        <f>TREND(Calibration!$A$2:$A$4,Calibration!$B$2:$B$4,C288)</f>
        <v>367.57433767318298</v>
      </c>
      <c r="K288" s="2">
        <f>TREND(Calibration!$A$2:$A$4,Calibration!$C$2:$C$4,E288)</f>
        <v>408.32871946390583</v>
      </c>
      <c r="L288" s="2">
        <f>TREND(Calibration!$A$2:$A$4,Calibration!$D$2:$D$4,G288)</f>
        <v>622.94536851730118</v>
      </c>
    </row>
    <row r="289" spans="1:12" x14ac:dyDescent="0.25">
      <c r="A289">
        <v>1435075</v>
      </c>
      <c r="B289">
        <v>15.15400028</v>
      </c>
      <c r="C289">
        <v>0.31935000000000002</v>
      </c>
      <c r="D289">
        <v>33.52099991</v>
      </c>
      <c r="E289">
        <v>0.24654000000000001</v>
      </c>
      <c r="F289">
        <v>31.3409996</v>
      </c>
      <c r="G289">
        <v>0.86080003000000005</v>
      </c>
      <c r="H289">
        <v>29.6609993</v>
      </c>
      <c r="J289" s="2">
        <f>TREND(Calibration!$A$2:$A$4,Calibration!$B$2:$B$4,C289)</f>
        <v>388.58127913458293</v>
      </c>
      <c r="K289" s="2">
        <f>TREND(Calibration!$A$2:$A$4,Calibration!$C$2:$C$4,E289)</f>
        <v>408.32871946390583</v>
      </c>
      <c r="L289" s="2">
        <f>TREND(Calibration!$A$2:$A$4,Calibration!$D$2:$D$4,G289)</f>
        <v>622.94536851730118</v>
      </c>
    </row>
    <row r="290" spans="1:12" x14ac:dyDescent="0.25">
      <c r="A290">
        <v>1440082</v>
      </c>
      <c r="B290">
        <v>15.024000170000001</v>
      </c>
      <c r="C290">
        <v>0.31617001</v>
      </c>
      <c r="D290">
        <v>33.536998750000002</v>
      </c>
      <c r="E290">
        <v>0.24648999999999999</v>
      </c>
      <c r="F290">
        <v>31.254999160000001</v>
      </c>
      <c r="G290">
        <v>0.8538</v>
      </c>
      <c r="H290">
        <v>29.635000229999999</v>
      </c>
      <c r="J290" s="2">
        <f>TREND(Calibration!$A$2:$A$4,Calibration!$B$2:$B$4,C290)</f>
        <v>374.51775847297654</v>
      </c>
      <c r="K290" s="2">
        <f>TREND(Calibration!$A$2:$A$4,Calibration!$C$2:$C$4,E290)</f>
        <v>407.93838828658841</v>
      </c>
      <c r="L290" s="2">
        <f>TREND(Calibration!$A$2:$A$4,Calibration!$D$2:$D$4,G290)</f>
        <v>617.98454932639345</v>
      </c>
    </row>
    <row r="291" spans="1:12" x14ac:dyDescent="0.25">
      <c r="A291">
        <v>1445076</v>
      </c>
      <c r="B291">
        <v>14.96199989</v>
      </c>
      <c r="C291">
        <v>0.31703000999999997</v>
      </c>
      <c r="D291">
        <v>33.52099991</v>
      </c>
      <c r="E291">
        <v>0.24660000000000001</v>
      </c>
      <c r="F291">
        <v>31.280000690000001</v>
      </c>
      <c r="G291">
        <v>0.85329997999999996</v>
      </c>
      <c r="H291">
        <v>29.663999560000001</v>
      </c>
      <c r="J291" s="2">
        <f>TREND(Calibration!$A$2:$A$4,Calibration!$B$2:$B$4,C291)</f>
        <v>378.3211124989266</v>
      </c>
      <c r="K291" s="2">
        <f>TREND(Calibration!$A$2:$A$4,Calibration!$C$2:$C$4,E291)</f>
        <v>408.79711687668623</v>
      </c>
      <c r="L291" s="2">
        <f>TREND(Calibration!$A$2:$A$4,Calibration!$D$2:$D$4,G291)</f>
        <v>617.63019244337465</v>
      </c>
    </row>
    <row r="292" spans="1:12" x14ac:dyDescent="0.25">
      <c r="A292">
        <v>1450076</v>
      </c>
      <c r="B292">
        <v>14.93000031</v>
      </c>
      <c r="C292">
        <v>0.31714001000000003</v>
      </c>
      <c r="D292">
        <v>33.525001529999997</v>
      </c>
      <c r="E292">
        <v>0.24654000000000001</v>
      </c>
      <c r="F292">
        <v>31.350999829999999</v>
      </c>
      <c r="G292">
        <v>0.85919999999999996</v>
      </c>
      <c r="H292">
        <v>29.68300056</v>
      </c>
      <c r="J292" s="2">
        <f>TREND(Calibration!$A$2:$A$4,Calibration!$B$2:$B$4,C292)</f>
        <v>378.80758801387401</v>
      </c>
      <c r="K292" s="2">
        <f>TREND(Calibration!$A$2:$A$4,Calibration!$C$2:$C$4,E292)</f>
        <v>408.32871946390583</v>
      </c>
      <c r="L292" s="2">
        <f>TREND(Calibration!$A$2:$A$4,Calibration!$D$2:$D$4,G292)</f>
        <v>621.8114505869454</v>
      </c>
    </row>
    <row r="293" spans="1:12" x14ac:dyDescent="0.25">
      <c r="A293">
        <v>1455076</v>
      </c>
      <c r="B293">
        <v>14.977999690000001</v>
      </c>
      <c r="C293">
        <v>0.31080999999999998</v>
      </c>
      <c r="D293">
        <v>33.488998410000001</v>
      </c>
      <c r="E293">
        <v>0.24642998999999999</v>
      </c>
      <c r="F293">
        <v>31.319000240000001</v>
      </c>
      <c r="G293">
        <v>0.85159998999999997</v>
      </c>
      <c r="H293">
        <v>29.6609993</v>
      </c>
      <c r="J293" s="2">
        <f>TREND(Calibration!$A$2:$A$4,Calibration!$B$2:$B$4,C293)</f>
        <v>350.8130891559606</v>
      </c>
      <c r="K293" s="2">
        <f>TREND(Calibration!$A$2:$A$4,Calibration!$C$2:$C$4,E293)</f>
        <v>407.46991280757265</v>
      </c>
      <c r="L293" s="2">
        <f>TREND(Calibration!$A$2:$A$4,Calibration!$D$2:$D$4,G293)</f>
        <v>616.42543431857359</v>
      </c>
    </row>
    <row r="294" spans="1:12" x14ac:dyDescent="0.25">
      <c r="A294">
        <v>1460075</v>
      </c>
      <c r="B294">
        <v>15.07600021</v>
      </c>
      <c r="C294">
        <v>0.31114000000000003</v>
      </c>
      <c r="D294">
        <v>33.556999210000001</v>
      </c>
      <c r="E294">
        <v>0.24654000000000001</v>
      </c>
      <c r="F294">
        <v>31.312000269999999</v>
      </c>
      <c r="G294">
        <v>0.85329997999999996</v>
      </c>
      <c r="H294">
        <v>29.635000229999999</v>
      </c>
      <c r="J294" s="2">
        <f>TREND(Calibration!$A$2:$A$4,Calibration!$B$2:$B$4,C294)</f>
        <v>352.27251570080239</v>
      </c>
      <c r="K294" s="2">
        <f>TREND(Calibration!$A$2:$A$4,Calibration!$C$2:$C$4,E294)</f>
        <v>408.32871946390583</v>
      </c>
      <c r="L294" s="2">
        <f>TREND(Calibration!$A$2:$A$4,Calibration!$D$2:$D$4,G294)</f>
        <v>617.63019244337465</v>
      </c>
    </row>
    <row r="295" spans="1:12" x14ac:dyDescent="0.25">
      <c r="A295">
        <v>1465076</v>
      </c>
      <c r="B295">
        <v>15.18299961</v>
      </c>
      <c r="C295">
        <v>0.31426999</v>
      </c>
      <c r="D295">
        <v>33.530998230000002</v>
      </c>
      <c r="E295">
        <v>0.24654000000000001</v>
      </c>
      <c r="F295">
        <v>31.315999980000001</v>
      </c>
      <c r="G295">
        <v>0.84519999999999995</v>
      </c>
      <c r="H295">
        <v>29.631999969999999</v>
      </c>
      <c r="J295" s="2">
        <f>TREND(Calibration!$A$2:$A$4,Calibration!$B$2:$B$4,C295)</f>
        <v>366.11491112834165</v>
      </c>
      <c r="K295" s="2">
        <f>TREND(Calibration!$A$2:$A$4,Calibration!$C$2:$C$4,E295)</f>
        <v>408.32871946390583</v>
      </c>
      <c r="L295" s="2">
        <f>TREND(Calibration!$A$2:$A$4,Calibration!$D$2:$D$4,G295)</f>
        <v>611.88985472625507</v>
      </c>
    </row>
    <row r="296" spans="1:12" x14ac:dyDescent="0.25">
      <c r="A296">
        <v>1470179</v>
      </c>
      <c r="B296">
        <v>15.29300022</v>
      </c>
      <c r="C296">
        <v>0.31810999000000001</v>
      </c>
      <c r="D296">
        <v>33.553001399999999</v>
      </c>
      <c r="E296">
        <v>0.24654000000000001</v>
      </c>
      <c r="F296">
        <v>31.32799911</v>
      </c>
      <c r="G296">
        <v>0.84460002000000001</v>
      </c>
      <c r="H296">
        <v>29.650999070000001</v>
      </c>
      <c r="J296" s="2">
        <f>TREND(Calibration!$A$2:$A$4,Calibration!$B$2:$B$4,C296)</f>
        <v>383.09732910467756</v>
      </c>
      <c r="K296" s="2">
        <f>TREND(Calibration!$A$2:$A$4,Calibration!$C$2:$C$4,E296)</f>
        <v>408.32871946390583</v>
      </c>
      <c r="L296" s="2">
        <f>TREND(Calibration!$A$2:$A$4,Calibration!$D$2:$D$4,G296)</f>
        <v>611.46465764879099</v>
      </c>
    </row>
    <row r="297" spans="1:12" x14ac:dyDescent="0.25">
      <c r="A297">
        <v>1475077</v>
      </c>
      <c r="B297">
        <v>15.319000239999999</v>
      </c>
      <c r="C297">
        <v>0.31626999</v>
      </c>
      <c r="D297">
        <v>33.518001560000002</v>
      </c>
      <c r="E297">
        <v>0.24642998999999999</v>
      </c>
      <c r="F297">
        <v>31.382999420000001</v>
      </c>
      <c r="G297">
        <v>0.84840000000000004</v>
      </c>
      <c r="H297">
        <v>29.645000459999999</v>
      </c>
      <c r="J297" s="2">
        <f>TREND(Calibration!$A$2:$A$4,Calibration!$B$2:$B$4,C297)</f>
        <v>374.95992049101665</v>
      </c>
      <c r="K297" s="2">
        <f>TREND(Calibration!$A$2:$A$4,Calibration!$C$2:$C$4,E297)</f>
        <v>407.46991280757265</v>
      </c>
      <c r="L297" s="2">
        <f>TREND(Calibration!$A$2:$A$4,Calibration!$D$2:$D$4,G297)</f>
        <v>614.1576480658415</v>
      </c>
    </row>
    <row r="298" spans="1:12" x14ac:dyDescent="0.25">
      <c r="A298">
        <v>1480165</v>
      </c>
      <c r="B298">
        <v>15.286999700000001</v>
      </c>
      <c r="C298">
        <v>0.31373000000000001</v>
      </c>
      <c r="D298">
        <v>33.499000549999998</v>
      </c>
      <c r="E298">
        <v>0.24654000000000001</v>
      </c>
      <c r="F298">
        <v>31.332000730000001</v>
      </c>
      <c r="G298">
        <v>0.84460002000000001</v>
      </c>
      <c r="H298">
        <v>29.663999560000001</v>
      </c>
      <c r="J298" s="2">
        <f>TREND(Calibration!$A$2:$A$4,Calibration!$B$2:$B$4,C298)</f>
        <v>363.72680282546617</v>
      </c>
      <c r="K298" s="2">
        <f>TREND(Calibration!$A$2:$A$4,Calibration!$C$2:$C$4,E298)</f>
        <v>408.32871946390583</v>
      </c>
      <c r="L298" s="2">
        <f>TREND(Calibration!$A$2:$A$4,Calibration!$D$2:$D$4,G298)</f>
        <v>611.46465764879099</v>
      </c>
    </row>
    <row r="299" spans="1:12" x14ac:dyDescent="0.25">
      <c r="A299">
        <v>1485075</v>
      </c>
      <c r="B299">
        <v>15.21899986</v>
      </c>
      <c r="C299">
        <v>0.31384000000000001</v>
      </c>
      <c r="D299">
        <v>33.530998230000002</v>
      </c>
      <c r="E299">
        <v>0.24615999999999999</v>
      </c>
      <c r="F299">
        <v>31.290000920000001</v>
      </c>
      <c r="G299">
        <v>0.84619999000000001</v>
      </c>
      <c r="H299">
        <v>29.64100075</v>
      </c>
      <c r="J299" s="2">
        <f>TREND(Calibration!$A$2:$A$4,Calibration!$B$2:$B$4,C299)</f>
        <v>364.21327834041335</v>
      </c>
      <c r="K299" s="2">
        <f>TREND(Calibration!$A$2:$A$4,Calibration!$C$2:$C$4,E299)</f>
        <v>405.36220251629584</v>
      </c>
      <c r="L299" s="2">
        <f>TREND(Calibration!$A$2:$A$4,Calibration!$D$2:$D$4,G299)</f>
        <v>612.59853305802164</v>
      </c>
    </row>
    <row r="300" spans="1:12" x14ac:dyDescent="0.25">
      <c r="A300">
        <v>1490076</v>
      </c>
      <c r="B300">
        <v>15.18599987</v>
      </c>
      <c r="C300">
        <v>0.31518998999999998</v>
      </c>
      <c r="D300">
        <v>33.51499939</v>
      </c>
      <c r="E300">
        <v>0.24621999</v>
      </c>
      <c r="F300">
        <v>31.385999680000001</v>
      </c>
      <c r="G300">
        <v>0.84299999000000003</v>
      </c>
      <c r="H300">
        <v>29.663999560000001</v>
      </c>
      <c r="J300" s="2">
        <f>TREND(Calibration!$A$2:$A$4,Calibration!$B$2:$B$4,C300)</f>
        <v>370.18361543517199</v>
      </c>
      <c r="K300" s="2">
        <f>TREND(Calibration!$A$2:$A$4,Calibration!$C$2:$C$4,E300)</f>
        <v>405.83052186284112</v>
      </c>
      <c r="L300" s="2">
        <f>TREND(Calibration!$A$2:$A$4,Calibration!$D$2:$D$4,G300)</f>
        <v>610.33073971843521</v>
      </c>
    </row>
    <row r="301" spans="1:12" x14ac:dyDescent="0.25">
      <c r="A301">
        <v>1495171</v>
      </c>
      <c r="B301">
        <v>15.10499954</v>
      </c>
      <c r="C301">
        <v>0.31514001000000003</v>
      </c>
      <c r="D301">
        <v>33.556999210000001</v>
      </c>
      <c r="E301">
        <v>0.24626999999999999</v>
      </c>
      <c r="F301">
        <v>31.36000061</v>
      </c>
      <c r="G301">
        <v>0.83539998999999998</v>
      </c>
      <c r="H301">
        <v>29.663999560000001</v>
      </c>
      <c r="J301" s="2">
        <f>TREND(Calibration!$A$2:$A$4,Calibration!$B$2:$B$4,C301)</f>
        <v>369.96257865119901</v>
      </c>
      <c r="K301" s="2">
        <f>TREND(Calibration!$A$2:$A$4,Calibration!$C$2:$C$4,E301)</f>
        <v>406.22093110639344</v>
      </c>
      <c r="L301" s="2">
        <f>TREND(Calibration!$A$2:$A$4,Calibration!$D$2:$D$4,G301)</f>
        <v>604.94473053691763</v>
      </c>
    </row>
    <row r="302" spans="1:12" x14ac:dyDescent="0.25">
      <c r="A302">
        <v>1500076</v>
      </c>
      <c r="B302">
        <v>15.06299973</v>
      </c>
      <c r="C302">
        <v>0.31389001</v>
      </c>
      <c r="D302">
        <v>33.501998899999997</v>
      </c>
      <c r="E302">
        <v>0.24584</v>
      </c>
      <c r="F302">
        <v>31.299999239999998</v>
      </c>
      <c r="G302">
        <v>0.83060001999999999</v>
      </c>
      <c r="H302">
        <v>29.648000719999999</v>
      </c>
      <c r="J302" s="2">
        <f>TREND(Calibration!$A$2:$A$4,Calibration!$B$2:$B$4,C302)</f>
        <v>364.43444779952711</v>
      </c>
      <c r="K302" s="2">
        <f>TREND(Calibration!$A$2:$A$4,Calibration!$C$2:$C$4,E302)</f>
        <v>402.86408298146694</v>
      </c>
      <c r="L302" s="2">
        <f>TREND(Calibration!$A$2:$A$4,Calibration!$D$2:$D$4,G302)</f>
        <v>601.54306178810066</v>
      </c>
    </row>
    <row r="303" spans="1:12" x14ac:dyDescent="0.25">
      <c r="A303">
        <v>1505078</v>
      </c>
      <c r="B303">
        <v>15.07600021</v>
      </c>
      <c r="C303">
        <v>0.31367999000000002</v>
      </c>
      <c r="D303">
        <v>33.52099991</v>
      </c>
      <c r="E303">
        <v>0.24589000999999999</v>
      </c>
      <c r="F303">
        <v>31.33799934</v>
      </c>
      <c r="G303">
        <v>0.83270001000000005</v>
      </c>
      <c r="H303">
        <v>29.635000229999999</v>
      </c>
      <c r="J303" s="2">
        <f>TREND(Calibration!$A$2:$A$4,Calibration!$B$2:$B$4,C303)</f>
        <v>363.50563336635264</v>
      </c>
      <c r="K303" s="2">
        <f>TREND(Calibration!$A$2:$A$4,Calibration!$C$2:$C$4,E303)</f>
        <v>403.25449222501925</v>
      </c>
      <c r="L303" s="2">
        <f>TREND(Calibration!$A$2:$A$4,Calibration!$D$2:$D$4,G303)</f>
        <v>603.03129408034999</v>
      </c>
    </row>
    <row r="304" spans="1:12" x14ac:dyDescent="0.25">
      <c r="A304">
        <v>1510075</v>
      </c>
      <c r="B304">
        <v>15.1079998</v>
      </c>
      <c r="C304">
        <v>0.31145999000000002</v>
      </c>
      <c r="D304">
        <v>33.507999419999997</v>
      </c>
      <c r="E304">
        <v>0.24600000999999999</v>
      </c>
      <c r="F304">
        <v>31.319000240000001</v>
      </c>
      <c r="G304">
        <v>0.82300001</v>
      </c>
      <c r="H304">
        <v>29.60899925</v>
      </c>
      <c r="J304" s="2">
        <f>TREND(Calibration!$A$2:$A$4,Calibration!$B$2:$B$4,C304)</f>
        <v>353.68767297378349</v>
      </c>
      <c r="K304" s="2">
        <f>TREND(Calibration!$A$2:$A$4,Calibration!$C$2:$C$4,E304)</f>
        <v>404.11322081511685</v>
      </c>
      <c r="L304" s="2">
        <f>TREND(Calibration!$A$2:$A$4,Calibration!$D$2:$D$4,G304)</f>
        <v>596.15704551972885</v>
      </c>
    </row>
    <row r="305" spans="1:12" x14ac:dyDescent="0.25">
      <c r="A305">
        <v>1515075</v>
      </c>
      <c r="B305">
        <v>15.166999819999999</v>
      </c>
      <c r="C305">
        <v>0.30827000999999998</v>
      </c>
      <c r="D305">
        <v>33.541000369999999</v>
      </c>
      <c r="E305">
        <v>0.24589000999999999</v>
      </c>
      <c r="F305">
        <v>31.260999680000001</v>
      </c>
      <c r="G305">
        <v>0.81599997999999996</v>
      </c>
      <c r="H305">
        <v>29.625</v>
      </c>
      <c r="J305" s="2">
        <f>TREND(Calibration!$A$2:$A$4,Calibration!$B$2:$B$4,C305)</f>
        <v>339.57997149041034</v>
      </c>
      <c r="K305" s="2">
        <f>TREND(Calibration!$A$2:$A$4,Calibration!$C$2:$C$4,E305)</f>
        <v>403.25449222501925</v>
      </c>
      <c r="L305" s="2">
        <f>TREND(Calibration!$A$2:$A$4,Calibration!$D$2:$D$4,G305)</f>
        <v>591.19622632882101</v>
      </c>
    </row>
    <row r="306" spans="1:12" x14ac:dyDescent="0.25">
      <c r="A306">
        <v>1520076</v>
      </c>
      <c r="B306">
        <v>15.274000170000001</v>
      </c>
      <c r="C306">
        <v>0.31389001</v>
      </c>
      <c r="D306">
        <v>33.536998750000002</v>
      </c>
      <c r="E306">
        <v>0.24589000999999999</v>
      </c>
      <c r="F306">
        <v>31.292999269999999</v>
      </c>
      <c r="G306">
        <v>0.81169999000000004</v>
      </c>
      <c r="H306">
        <v>29.63800049</v>
      </c>
      <c r="J306" s="2">
        <f>TREND(Calibration!$A$2:$A$4,Calibration!$B$2:$B$4,C306)</f>
        <v>364.43444779952711</v>
      </c>
      <c r="K306" s="2">
        <f>TREND(Calibration!$A$2:$A$4,Calibration!$C$2:$C$4,E306)</f>
        <v>403.25449222501925</v>
      </c>
      <c r="L306" s="2">
        <f>TREND(Calibration!$A$2:$A$4,Calibration!$D$2:$D$4,G306)</f>
        <v>588.14888611560605</v>
      </c>
    </row>
    <row r="307" spans="1:12" x14ac:dyDescent="0.25">
      <c r="A307">
        <v>1525077</v>
      </c>
      <c r="B307">
        <v>15.319000239999999</v>
      </c>
      <c r="C307">
        <v>0.31492000999999997</v>
      </c>
      <c r="D307">
        <v>33.488998410000001</v>
      </c>
      <c r="E307">
        <v>0.24589000999999999</v>
      </c>
      <c r="F307">
        <v>31.34399986</v>
      </c>
      <c r="G307">
        <v>0.81220000999999997</v>
      </c>
      <c r="H307">
        <v>29.650999070000001</v>
      </c>
      <c r="J307" s="2">
        <f>TREND(Calibration!$A$2:$A$4,Calibration!$B$2:$B$4,C307)</f>
        <v>368.98962762130441</v>
      </c>
      <c r="K307" s="2">
        <f>TREND(Calibration!$A$2:$A$4,Calibration!$C$2:$C$4,E307)</f>
        <v>403.25449222501925</v>
      </c>
      <c r="L307" s="2">
        <f>TREND(Calibration!$A$2:$A$4,Calibration!$D$2:$D$4,G307)</f>
        <v>588.50324299862473</v>
      </c>
    </row>
    <row r="308" spans="1:12" x14ac:dyDescent="0.25">
      <c r="A308">
        <v>1530168</v>
      </c>
      <c r="B308">
        <v>15.27999973</v>
      </c>
      <c r="C308">
        <v>0.31330001000000002</v>
      </c>
      <c r="D308">
        <v>33.576000209999997</v>
      </c>
      <c r="E308">
        <v>0.24595</v>
      </c>
      <c r="F308">
        <v>31.302999499999999</v>
      </c>
      <c r="G308">
        <v>0.80360001000000003</v>
      </c>
      <c r="H308">
        <v>29.648000719999999</v>
      </c>
      <c r="J308" s="2">
        <f>TREND(Calibration!$A$2:$A$4,Calibration!$B$2:$B$4,C308)</f>
        <v>361.8251700375381</v>
      </c>
      <c r="K308" s="2">
        <f>TREND(Calibration!$A$2:$A$4,Calibration!$C$2:$C$4,E308)</f>
        <v>403.72281157156431</v>
      </c>
      <c r="L308" s="2">
        <f>TREND(Calibration!$A$2:$A$4,Calibration!$D$2:$D$4,G308)</f>
        <v>582.40854839848646</v>
      </c>
    </row>
    <row r="309" spans="1:12" x14ac:dyDescent="0.25">
      <c r="A309">
        <v>1535075</v>
      </c>
      <c r="B309">
        <v>15.24400043</v>
      </c>
      <c r="C309">
        <v>0.31626999</v>
      </c>
      <c r="D309">
        <v>33.507999419999997</v>
      </c>
      <c r="E309">
        <v>0.24589000999999999</v>
      </c>
      <c r="F309">
        <v>31.39299965</v>
      </c>
      <c r="G309">
        <v>0.80519998000000004</v>
      </c>
      <c r="H309">
        <v>29.645000459999999</v>
      </c>
      <c r="J309" s="2">
        <f>TREND(Calibration!$A$2:$A$4,Calibration!$B$2:$B$4,C309)</f>
        <v>374.95992049101665</v>
      </c>
      <c r="K309" s="2">
        <f>TREND(Calibration!$A$2:$A$4,Calibration!$C$2:$C$4,E309)</f>
        <v>403.25449222501925</v>
      </c>
      <c r="L309" s="2">
        <f>TREND(Calibration!$A$2:$A$4,Calibration!$D$2:$D$4,G309)</f>
        <v>583.54242380771711</v>
      </c>
    </row>
    <row r="310" spans="1:12" x14ac:dyDescent="0.25">
      <c r="A310">
        <v>1540076</v>
      </c>
      <c r="B310">
        <v>15.14099979</v>
      </c>
      <c r="C310">
        <v>0.31648999</v>
      </c>
      <c r="D310">
        <v>33.499000549999998</v>
      </c>
      <c r="E310">
        <v>0.24584</v>
      </c>
      <c r="F310">
        <v>31.370000839999999</v>
      </c>
      <c r="G310">
        <v>0.80739998999999996</v>
      </c>
      <c r="H310">
        <v>29.666999820000001</v>
      </c>
      <c r="J310" s="2">
        <f>TREND(Calibration!$A$2:$A$4,Calibration!$B$2:$B$4,C310)</f>
        <v>375.93287152091079</v>
      </c>
      <c r="K310" s="2">
        <f>TREND(Calibration!$A$2:$A$4,Calibration!$C$2:$C$4,E310)</f>
        <v>402.86408298146694</v>
      </c>
      <c r="L310" s="2">
        <f>TREND(Calibration!$A$2:$A$4,Calibration!$D$2:$D$4,G310)</f>
        <v>585.10153881553686</v>
      </c>
    </row>
    <row r="311" spans="1:12" x14ac:dyDescent="0.25">
      <c r="A311">
        <v>1545076</v>
      </c>
      <c r="B311">
        <v>15.069000239999999</v>
      </c>
      <c r="C311">
        <v>0.31075998999999999</v>
      </c>
      <c r="D311">
        <v>33.505001069999999</v>
      </c>
      <c r="E311">
        <v>0.24584</v>
      </c>
      <c r="F311">
        <v>31.325000760000002</v>
      </c>
      <c r="G311">
        <v>0.79280001</v>
      </c>
      <c r="H311">
        <v>29.6609993</v>
      </c>
      <c r="J311" s="2">
        <f>TREND(Calibration!$A$2:$A$4,Calibration!$B$2:$B$4,C311)</f>
        <v>350.59191969684707</v>
      </c>
      <c r="K311" s="2">
        <f>TREND(Calibration!$A$2:$A$4,Calibration!$C$2:$C$4,E311)</f>
        <v>402.86408298146694</v>
      </c>
      <c r="L311" s="2">
        <f>TREND(Calibration!$A$2:$A$4,Calibration!$D$2:$D$4,G311)</f>
        <v>574.75474587738245</v>
      </c>
    </row>
    <row r="312" spans="1:12" x14ac:dyDescent="0.25">
      <c r="A312">
        <v>1550096</v>
      </c>
      <c r="B312">
        <v>15.01399994</v>
      </c>
      <c r="C312">
        <v>0.31362000000000001</v>
      </c>
      <c r="D312">
        <v>33.541000369999999</v>
      </c>
      <c r="E312">
        <v>0.24589000999999999</v>
      </c>
      <c r="F312">
        <v>31.367000579999999</v>
      </c>
      <c r="G312">
        <v>0.79820000999999996</v>
      </c>
      <c r="H312">
        <v>29.653999330000001</v>
      </c>
      <c r="J312" s="2">
        <f>TREND(Calibration!$A$2:$A$4,Calibration!$B$2:$B$4,C312)</f>
        <v>363.24032731051921</v>
      </c>
      <c r="K312" s="2">
        <f>TREND(Calibration!$A$2:$A$4,Calibration!$C$2:$C$4,E312)</f>
        <v>403.25449222501925</v>
      </c>
      <c r="L312" s="2">
        <f>TREND(Calibration!$A$2:$A$4,Calibration!$D$2:$D$4,G312)</f>
        <v>578.5816471379344</v>
      </c>
    </row>
    <row r="313" spans="1:12" x14ac:dyDescent="0.25">
      <c r="A313">
        <v>1555077</v>
      </c>
      <c r="B313">
        <v>14.99100018</v>
      </c>
      <c r="C313">
        <v>0.31459999</v>
      </c>
      <c r="D313">
        <v>33.51499939</v>
      </c>
      <c r="E313">
        <v>0.24551999999999999</v>
      </c>
      <c r="F313">
        <v>31.3409996</v>
      </c>
      <c r="G313">
        <v>0.79170001000000001</v>
      </c>
      <c r="H313">
        <v>29.631999969999999</v>
      </c>
      <c r="J313" s="2">
        <f>TREND(Calibration!$A$2:$A$4,Calibration!$B$2:$B$4,C313)</f>
        <v>367.57433767318298</v>
      </c>
      <c r="K313" s="2">
        <f>TREND(Calibration!$A$2:$A$4,Calibration!$C$2:$C$4,E313)</f>
        <v>400.36596344663758</v>
      </c>
      <c r="L313" s="2">
        <f>TREND(Calibration!$A$2:$A$4,Calibration!$D$2:$D$4,G313)</f>
        <v>573.97519191689958</v>
      </c>
    </row>
    <row r="314" spans="1:12" x14ac:dyDescent="0.25">
      <c r="A314">
        <v>1560076</v>
      </c>
      <c r="B314">
        <v>15.024000170000001</v>
      </c>
      <c r="C314">
        <v>0.31325001000000002</v>
      </c>
      <c r="D314">
        <v>33.543998719999998</v>
      </c>
      <c r="E314">
        <v>0.24557000000000001</v>
      </c>
      <c r="F314">
        <v>31.283000950000002</v>
      </c>
      <c r="G314">
        <v>0.77549999999999997</v>
      </c>
      <c r="H314">
        <v>29.635000229999999</v>
      </c>
      <c r="J314" s="2">
        <f>TREND(Calibration!$A$2:$A$4,Calibration!$B$2:$B$4,C314)</f>
        <v>361.6040448034712</v>
      </c>
      <c r="K314" s="2">
        <f>TREND(Calibration!$A$2:$A$4,Calibration!$C$2:$C$4,E314)</f>
        <v>400.75629462395477</v>
      </c>
      <c r="L314" s="2">
        <f>TREND(Calibration!$A$2:$A$4,Calibration!$D$2:$D$4,G314)</f>
        <v>562.49448104838939</v>
      </c>
    </row>
    <row r="315" spans="1:12" x14ac:dyDescent="0.25">
      <c r="A315">
        <v>1565076</v>
      </c>
      <c r="B315">
        <v>15.085000040000001</v>
      </c>
      <c r="C315">
        <v>0.31043999999999999</v>
      </c>
      <c r="D315">
        <v>33.518001560000002</v>
      </c>
      <c r="E315">
        <v>0.24557000000000001</v>
      </c>
      <c r="F315">
        <v>31.283000950000002</v>
      </c>
      <c r="G315">
        <v>0.77549999999999997</v>
      </c>
      <c r="H315">
        <v>29.618999479999999</v>
      </c>
      <c r="J315" s="2">
        <f>TREND(Calibration!$A$2:$A$4,Calibration!$B$2:$B$4,C315)</f>
        <v>349.17676242386597</v>
      </c>
      <c r="K315" s="2">
        <f>TREND(Calibration!$A$2:$A$4,Calibration!$C$2:$C$4,E315)</f>
        <v>400.75629462395477</v>
      </c>
      <c r="L315" s="2">
        <f>TREND(Calibration!$A$2:$A$4,Calibration!$D$2:$D$4,G315)</f>
        <v>562.49448104838939</v>
      </c>
    </row>
    <row r="316" spans="1:12" x14ac:dyDescent="0.25">
      <c r="A316">
        <v>1570076</v>
      </c>
      <c r="B316">
        <v>15.18000031</v>
      </c>
      <c r="C316">
        <v>0.30983999000000001</v>
      </c>
      <c r="D316">
        <v>33.492000580000003</v>
      </c>
      <c r="E316">
        <v>0.24557000000000001</v>
      </c>
      <c r="F316">
        <v>31.29599953</v>
      </c>
      <c r="G316">
        <v>0.7712</v>
      </c>
      <c r="H316">
        <v>29.60899925</v>
      </c>
      <c r="J316" s="2">
        <f>TREND(Calibration!$A$2:$A$4,Calibration!$B$2:$B$4,C316)</f>
        <v>346.52321539001673</v>
      </c>
      <c r="K316" s="2">
        <f>TREND(Calibration!$A$2:$A$4,Calibration!$C$2:$C$4,E316)</f>
        <v>400.75629462395477</v>
      </c>
      <c r="L316" s="2">
        <f>TREND(Calibration!$A$2:$A$4,Calibration!$D$2:$D$4,G316)</f>
        <v>559.4471337483202</v>
      </c>
    </row>
    <row r="317" spans="1:12" x14ac:dyDescent="0.25">
      <c r="A317">
        <v>1575079</v>
      </c>
      <c r="B317">
        <v>15.256999970000001</v>
      </c>
      <c r="C317">
        <v>0.31119001000000002</v>
      </c>
      <c r="D317">
        <v>33.501998899999997</v>
      </c>
      <c r="E317">
        <v>0.24551999999999999</v>
      </c>
      <c r="F317">
        <v>31.370000839999999</v>
      </c>
      <c r="G317">
        <v>0.78090000000000004</v>
      </c>
      <c r="H317">
        <v>29.628999709999999</v>
      </c>
      <c r="J317" s="2">
        <f>TREND(Calibration!$A$2:$A$4,Calibration!$B$2:$B$4,C317)</f>
        <v>352.49368515991591</v>
      </c>
      <c r="K317" s="2">
        <f>TREND(Calibration!$A$2:$A$4,Calibration!$C$2:$C$4,E317)</f>
        <v>400.36596344663758</v>
      </c>
      <c r="L317" s="2">
        <f>TREND(Calibration!$A$2:$A$4,Calibration!$D$2:$D$4,G317)</f>
        <v>566.32138230894145</v>
      </c>
    </row>
    <row r="318" spans="1:12" x14ac:dyDescent="0.25">
      <c r="A318">
        <v>1580080</v>
      </c>
      <c r="B318">
        <v>15.319000239999999</v>
      </c>
      <c r="C318">
        <v>0.31551998999999997</v>
      </c>
      <c r="D318">
        <v>33.483001710000003</v>
      </c>
      <c r="E318">
        <v>0.24562</v>
      </c>
      <c r="F318">
        <v>31.367000579999999</v>
      </c>
      <c r="G318">
        <v>0.77869999000000001</v>
      </c>
      <c r="H318">
        <v>29.645000459999999</v>
      </c>
      <c r="J318" s="2">
        <f>TREND(Calibration!$A$2:$A$4,Calibration!$B$2:$B$4,C318)</f>
        <v>371.64304198001332</v>
      </c>
      <c r="K318" s="2">
        <f>TREND(Calibration!$A$2:$A$4,Calibration!$C$2:$C$4,E318)</f>
        <v>401.14662580127174</v>
      </c>
      <c r="L318" s="2">
        <f>TREND(Calibration!$A$2:$A$4,Calibration!$D$2:$D$4,G318)</f>
        <v>564.7622673011216</v>
      </c>
    </row>
    <row r="319" spans="1:12" x14ac:dyDescent="0.25">
      <c r="A319">
        <v>1585082</v>
      </c>
      <c r="B319">
        <v>15.30000019</v>
      </c>
      <c r="C319">
        <v>0.31206</v>
      </c>
      <c r="D319">
        <v>33.486000060000002</v>
      </c>
      <c r="E319">
        <v>0.24557000000000001</v>
      </c>
      <c r="F319">
        <v>31.312000269999999</v>
      </c>
      <c r="G319">
        <v>0.77869999000000001</v>
      </c>
      <c r="H319">
        <v>29.64100075</v>
      </c>
      <c r="J319" s="2">
        <f>TREND(Calibration!$A$2:$A$4,Calibration!$B$2:$B$4,C319)</f>
        <v>356.34122000763273</v>
      </c>
      <c r="K319" s="2">
        <f>TREND(Calibration!$A$2:$A$4,Calibration!$C$2:$C$4,E319)</f>
        <v>400.75629462395477</v>
      </c>
      <c r="L319" s="2">
        <f>TREND(Calibration!$A$2:$A$4,Calibration!$D$2:$D$4,G319)</f>
        <v>564.7622673011216</v>
      </c>
    </row>
    <row r="320" spans="1:12" x14ac:dyDescent="0.25">
      <c r="A320">
        <v>1590201</v>
      </c>
      <c r="B320">
        <v>15.20600033</v>
      </c>
      <c r="C320">
        <v>0.31681000999999998</v>
      </c>
      <c r="D320">
        <v>33.527999880000003</v>
      </c>
      <c r="E320">
        <v>0.24562</v>
      </c>
      <c r="F320">
        <v>31.302999499999999</v>
      </c>
      <c r="G320">
        <v>0.76740003000000001</v>
      </c>
      <c r="H320">
        <v>29.635000229999999</v>
      </c>
      <c r="J320" s="2">
        <f>TREND(Calibration!$A$2:$A$4,Calibration!$B$2:$B$4,C320)</f>
        <v>377.34816146903245</v>
      </c>
      <c r="K320" s="2">
        <f>TREND(Calibration!$A$2:$A$4,Calibration!$C$2:$C$4,E320)</f>
        <v>401.14662580127174</v>
      </c>
      <c r="L320" s="2">
        <f>TREND(Calibration!$A$2:$A$4,Calibration!$D$2:$D$4,G320)</f>
        <v>556.75415041812403</v>
      </c>
    </row>
    <row r="321" spans="1:12" x14ac:dyDescent="0.25">
      <c r="A321">
        <v>1595158</v>
      </c>
      <c r="B321">
        <v>15.13700008</v>
      </c>
      <c r="C321">
        <v>0.31773001000000001</v>
      </c>
      <c r="D321">
        <v>33.488998410000001</v>
      </c>
      <c r="E321">
        <v>0.24557000000000001</v>
      </c>
      <c r="F321">
        <v>31.379999160000001</v>
      </c>
      <c r="G321">
        <v>0.76849997000000003</v>
      </c>
      <c r="H321">
        <v>29.635000229999999</v>
      </c>
      <c r="J321" s="2">
        <f>TREND(Calibration!$A$2:$A$4,Calibration!$B$2:$B$4,C321)</f>
        <v>381.41686577586302</v>
      </c>
      <c r="K321" s="2">
        <f>TREND(Calibration!$A$2:$A$4,Calibration!$C$2:$C$4,E321)</f>
        <v>400.75629462395477</v>
      </c>
      <c r="L321" s="2">
        <f>TREND(Calibration!$A$2:$A$4,Calibration!$D$2:$D$4,G321)</f>
        <v>557.53366185748166</v>
      </c>
    </row>
    <row r="322" spans="1:12" x14ac:dyDescent="0.25">
      <c r="A322">
        <v>1600162</v>
      </c>
      <c r="B322">
        <v>15.06299973</v>
      </c>
      <c r="C322">
        <v>0.31356999000000002</v>
      </c>
      <c r="D322">
        <v>33.507999419999997</v>
      </c>
      <c r="E322">
        <v>0.24557000000000001</v>
      </c>
      <c r="F322">
        <v>31.263999940000001</v>
      </c>
      <c r="G322">
        <v>0.76249999000000002</v>
      </c>
      <c r="H322">
        <v>29.62199974</v>
      </c>
      <c r="J322" s="2">
        <f>TREND(Calibration!$A$2:$A$4,Calibration!$B$2:$B$4,C322)</f>
        <v>363.01915785140545</v>
      </c>
      <c r="K322" s="2">
        <f>TREND(Calibration!$A$2:$A$4,Calibration!$C$2:$C$4,E322)</f>
        <v>400.75629462395477</v>
      </c>
      <c r="L322" s="2">
        <f>TREND(Calibration!$A$2:$A$4,Calibration!$D$2:$D$4,G322)</f>
        <v>553.28156351946564</v>
      </c>
    </row>
    <row r="323" spans="1:12" x14ac:dyDescent="0.25">
      <c r="A323">
        <v>1605077</v>
      </c>
      <c r="B323">
        <v>15.0340004</v>
      </c>
      <c r="C323">
        <v>0.31525001000000002</v>
      </c>
      <c r="D323">
        <v>33.505001069999999</v>
      </c>
      <c r="E323">
        <v>0.24557000000000001</v>
      </c>
      <c r="F323">
        <v>31.305999759999999</v>
      </c>
      <c r="G323">
        <v>0.76039999999999996</v>
      </c>
      <c r="H323">
        <v>29.631999969999999</v>
      </c>
      <c r="J323" s="2">
        <f>TREND(Calibration!$A$2:$A$4,Calibration!$B$2:$B$4,C323)</f>
        <v>370.4490541661462</v>
      </c>
      <c r="K323" s="2">
        <f>TREND(Calibration!$A$2:$A$4,Calibration!$C$2:$C$4,E323)</f>
        <v>400.75629462395477</v>
      </c>
      <c r="L323" s="2">
        <f>TREND(Calibration!$A$2:$A$4,Calibration!$D$2:$D$4,G323)</f>
        <v>551.79333122721619</v>
      </c>
    </row>
    <row r="324" spans="1:12" x14ac:dyDescent="0.25">
      <c r="A324">
        <v>1610141</v>
      </c>
      <c r="B324">
        <v>15.02099991</v>
      </c>
      <c r="C324">
        <v>0.31973001000000001</v>
      </c>
      <c r="D324">
        <v>33.479999540000001</v>
      </c>
      <c r="E324">
        <v>0.24557000000000001</v>
      </c>
      <c r="F324">
        <v>31.39599991</v>
      </c>
      <c r="G324">
        <v>0.76149999999999995</v>
      </c>
      <c r="H324">
        <v>29.645000459999999</v>
      </c>
      <c r="J324" s="2">
        <f>TREND(Calibration!$A$2:$A$4,Calibration!$B$2:$B$4,C324)</f>
        <v>390.26187513853779</v>
      </c>
      <c r="K324" s="2">
        <f>TREND(Calibration!$A$2:$A$4,Calibration!$C$2:$C$4,E324)</f>
        <v>400.75629462395477</v>
      </c>
      <c r="L324" s="2">
        <f>TREND(Calibration!$A$2:$A$4,Calibration!$D$2:$D$4,G324)</f>
        <v>552.57288518769906</v>
      </c>
    </row>
    <row r="325" spans="1:12" x14ac:dyDescent="0.25">
      <c r="A325">
        <v>1615077</v>
      </c>
      <c r="B325">
        <v>15.07299995</v>
      </c>
      <c r="C325">
        <v>0.31832999000000001</v>
      </c>
      <c r="D325">
        <v>33.47000122</v>
      </c>
      <c r="E325">
        <v>0.24557000000000001</v>
      </c>
      <c r="F325">
        <v>31.34399986</v>
      </c>
      <c r="G325">
        <v>0.75880002999999996</v>
      </c>
      <c r="H325">
        <v>29.63800049</v>
      </c>
      <c r="J325" s="2">
        <f>TREND(Calibration!$A$2:$A$4,Calibration!$B$2:$B$4,C325)</f>
        <v>384.0702801345717</v>
      </c>
      <c r="K325" s="2">
        <f>TREND(Calibration!$A$2:$A$4,Calibration!$C$2:$C$4,E325)</f>
        <v>400.75629462395477</v>
      </c>
      <c r="L325" s="2">
        <f>TREND(Calibration!$A$2:$A$4,Calibration!$D$2:$D$4,G325)</f>
        <v>550.65945581798553</v>
      </c>
    </row>
    <row r="326" spans="1:12" x14ac:dyDescent="0.25">
      <c r="A326">
        <v>1620084</v>
      </c>
      <c r="B326">
        <v>15.12800026</v>
      </c>
      <c r="C326">
        <v>0.31714001000000003</v>
      </c>
      <c r="D326">
        <v>33.512001040000001</v>
      </c>
      <c r="E326">
        <v>0.24557000000000001</v>
      </c>
      <c r="F326">
        <v>31.32799911</v>
      </c>
      <c r="G326">
        <v>0.75440001000000001</v>
      </c>
      <c r="H326">
        <v>29.60899925</v>
      </c>
      <c r="J326" s="2">
        <f>TREND(Calibration!$A$2:$A$4,Calibration!$B$2:$B$4,C326)</f>
        <v>378.80758801387401</v>
      </c>
      <c r="K326" s="2">
        <f>TREND(Calibration!$A$2:$A$4,Calibration!$C$2:$C$4,E326)</f>
        <v>400.75629462395477</v>
      </c>
      <c r="L326" s="2">
        <f>TREND(Calibration!$A$2:$A$4,Calibration!$D$2:$D$4,G326)</f>
        <v>547.54122580234593</v>
      </c>
    </row>
    <row r="327" spans="1:12" x14ac:dyDescent="0.25">
      <c r="A327">
        <v>1625077</v>
      </c>
      <c r="B327">
        <v>15.21500015</v>
      </c>
      <c r="C327">
        <v>0.31870999999999999</v>
      </c>
      <c r="D327">
        <v>33.495998380000003</v>
      </c>
      <c r="E327">
        <v>0.24562</v>
      </c>
      <c r="F327">
        <v>31.309000019999999</v>
      </c>
      <c r="G327">
        <v>0.75440001000000001</v>
      </c>
      <c r="H327">
        <v>29.62199974</v>
      </c>
      <c r="J327" s="2">
        <f>TREND(Calibration!$A$2:$A$4,Calibration!$B$2:$B$4,C327)</f>
        <v>385.75087613852679</v>
      </c>
      <c r="K327" s="2">
        <f>TREND(Calibration!$A$2:$A$4,Calibration!$C$2:$C$4,E327)</f>
        <v>401.14662580127174</v>
      </c>
      <c r="L327" s="2">
        <f>TREND(Calibration!$A$2:$A$4,Calibration!$D$2:$D$4,G327)</f>
        <v>547.54122580234593</v>
      </c>
    </row>
    <row r="328" spans="1:12" x14ac:dyDescent="0.25">
      <c r="A328">
        <v>1630113</v>
      </c>
      <c r="B328">
        <v>15.24800014</v>
      </c>
      <c r="C328">
        <v>0.31714001000000003</v>
      </c>
      <c r="D328">
        <v>33.518001560000002</v>
      </c>
      <c r="E328">
        <v>0.24557000000000001</v>
      </c>
      <c r="F328">
        <v>31.315999980000001</v>
      </c>
      <c r="G328">
        <v>0.75230001999999996</v>
      </c>
      <c r="H328">
        <v>29.618999479999999</v>
      </c>
      <c r="J328" s="2">
        <f>TREND(Calibration!$A$2:$A$4,Calibration!$B$2:$B$4,C328)</f>
        <v>378.80758801387401</v>
      </c>
      <c r="K328" s="2">
        <f>TREND(Calibration!$A$2:$A$4,Calibration!$C$2:$C$4,E328)</f>
        <v>400.75629462395477</v>
      </c>
      <c r="L328" s="2">
        <f>TREND(Calibration!$A$2:$A$4,Calibration!$D$2:$D$4,G328)</f>
        <v>546.0529935100966</v>
      </c>
    </row>
    <row r="329" spans="1:12" x14ac:dyDescent="0.25">
      <c r="A329">
        <v>1635142</v>
      </c>
      <c r="B329">
        <v>15.29599953</v>
      </c>
      <c r="C329">
        <v>0.31659999</v>
      </c>
      <c r="D329">
        <v>33.479999540000001</v>
      </c>
      <c r="E329">
        <v>0.24546000000000001</v>
      </c>
      <c r="F329">
        <v>31.32799911</v>
      </c>
      <c r="G329">
        <v>0.74690002</v>
      </c>
      <c r="H329">
        <v>29.63800049</v>
      </c>
      <c r="J329" s="2">
        <f>TREND(Calibration!$A$2:$A$4,Calibration!$B$2:$B$4,C329)</f>
        <v>376.41934703585798</v>
      </c>
      <c r="K329" s="2">
        <f>TREND(Calibration!$A$2:$A$4,Calibration!$C$2:$C$4,E329)</f>
        <v>399.8975660338574</v>
      </c>
      <c r="L329" s="2">
        <f>TREND(Calibration!$A$2:$A$4,Calibration!$D$2:$D$4,G329)</f>
        <v>542.22609224954465</v>
      </c>
    </row>
    <row r="330" spans="1:12" x14ac:dyDescent="0.25">
      <c r="A330">
        <v>1640077</v>
      </c>
      <c r="B330">
        <v>15.23799992</v>
      </c>
      <c r="C330">
        <v>0.31670999999999999</v>
      </c>
      <c r="D330">
        <v>33.47000122</v>
      </c>
      <c r="E330">
        <v>0.24557000000000001</v>
      </c>
      <c r="F330">
        <v>31.302999499999999</v>
      </c>
      <c r="G330">
        <v>0.74199998</v>
      </c>
      <c r="H330">
        <v>29.615999219999999</v>
      </c>
      <c r="J330" s="2">
        <f>TREND(Calibration!$A$2:$A$4,Calibration!$B$2:$B$4,C330)</f>
        <v>376.90586677585179</v>
      </c>
      <c r="K330" s="2">
        <f>TREND(Calibration!$A$2:$A$4,Calibration!$C$2:$C$4,E330)</f>
        <v>400.75629462395477</v>
      </c>
      <c r="L330" s="2">
        <f>TREND(Calibration!$A$2:$A$4,Calibration!$D$2:$D$4,G330)</f>
        <v>538.75350535088626</v>
      </c>
    </row>
    <row r="331" spans="1:12" x14ac:dyDescent="0.25">
      <c r="A331">
        <v>1645254</v>
      </c>
      <c r="B331">
        <v>15.147000309999999</v>
      </c>
      <c r="C331">
        <v>0.32389000000000001</v>
      </c>
      <c r="D331">
        <v>33.512001040000001</v>
      </c>
      <c r="E331">
        <v>0.24557000000000001</v>
      </c>
      <c r="F331">
        <v>31.35700035</v>
      </c>
      <c r="G331">
        <v>0.73820001000000002</v>
      </c>
      <c r="H331">
        <v>29.600000380000001</v>
      </c>
      <c r="J331" s="2">
        <f>TREND(Calibration!$A$2:$A$4,Calibration!$B$2:$B$4,C331)</f>
        <v>408.65945038785503</v>
      </c>
      <c r="K331" s="2">
        <f>TREND(Calibration!$A$2:$A$4,Calibration!$C$2:$C$4,E331)</f>
        <v>400.75629462395477</v>
      </c>
      <c r="L331" s="2">
        <f>TREND(Calibration!$A$2:$A$4,Calibration!$D$2:$D$4,G331)</f>
        <v>536.06052202068997</v>
      </c>
    </row>
    <row r="332" spans="1:12" x14ac:dyDescent="0.25">
      <c r="A332">
        <v>1650135</v>
      </c>
      <c r="B332">
        <v>15.07299995</v>
      </c>
      <c r="C332">
        <v>0.31880998999999999</v>
      </c>
      <c r="D332">
        <v>33.499000549999998</v>
      </c>
      <c r="E332">
        <v>0.24557000000000001</v>
      </c>
      <c r="F332">
        <v>31.370000839999999</v>
      </c>
      <c r="G332">
        <v>0.73820001000000002</v>
      </c>
      <c r="H332">
        <v>29.650999070000001</v>
      </c>
      <c r="J332" s="2">
        <f>TREND(Calibration!$A$2:$A$4,Calibration!$B$2:$B$4,C332)</f>
        <v>386.19308238161375</v>
      </c>
      <c r="K332" s="2">
        <f>TREND(Calibration!$A$2:$A$4,Calibration!$C$2:$C$4,E332)</f>
        <v>400.75629462395477</v>
      </c>
      <c r="L332" s="2">
        <f>TREND(Calibration!$A$2:$A$4,Calibration!$D$2:$D$4,G332)</f>
        <v>536.06052202068997</v>
      </c>
    </row>
    <row r="333" spans="1:12" x14ac:dyDescent="0.25">
      <c r="A333">
        <v>1655077</v>
      </c>
      <c r="B333">
        <v>14.949000359999999</v>
      </c>
      <c r="C333">
        <v>0.31275999999999998</v>
      </c>
      <c r="D333">
        <v>33.530998230000002</v>
      </c>
      <c r="E333">
        <v>0.24551999999999999</v>
      </c>
      <c r="F333">
        <v>31.28700066</v>
      </c>
      <c r="G333">
        <v>0.73119997999999997</v>
      </c>
      <c r="H333">
        <v>29.60899925</v>
      </c>
      <c r="J333" s="2">
        <f>TREND(Calibration!$A$2:$A$4,Calibration!$B$2:$B$4,C333)</f>
        <v>359.43697328456869</v>
      </c>
      <c r="K333" s="2">
        <f>TREND(Calibration!$A$2:$A$4,Calibration!$C$2:$C$4,E333)</f>
        <v>400.36596344663758</v>
      </c>
      <c r="L333" s="2">
        <f>TREND(Calibration!$A$2:$A$4,Calibration!$D$2:$D$4,G333)</f>
        <v>531.09970282978225</v>
      </c>
    </row>
    <row r="334" spans="1:12" x14ac:dyDescent="0.25">
      <c r="A334">
        <v>1660077</v>
      </c>
      <c r="B334">
        <v>14.88099957</v>
      </c>
      <c r="C334">
        <v>0.32065000999999999</v>
      </c>
      <c r="D334">
        <v>33.492000580000003</v>
      </c>
      <c r="E334">
        <v>0.24589000999999999</v>
      </c>
      <c r="F334">
        <v>31.292999269999999</v>
      </c>
      <c r="G334">
        <v>0.72850000999999998</v>
      </c>
      <c r="H334">
        <v>29.60899925</v>
      </c>
      <c r="J334" s="2">
        <f>TREND(Calibration!$A$2:$A$4,Calibration!$B$2:$B$4,C334)</f>
        <v>394.33057944536836</v>
      </c>
      <c r="K334" s="2">
        <f>TREND(Calibration!$A$2:$A$4,Calibration!$C$2:$C$4,E334)</f>
        <v>403.25449222501925</v>
      </c>
      <c r="L334" s="2">
        <f>TREND(Calibration!$A$2:$A$4,Calibration!$D$2:$D$4,G334)</f>
        <v>529.18627346006883</v>
      </c>
    </row>
    <row r="335" spans="1:12" x14ac:dyDescent="0.25">
      <c r="A335">
        <v>1665077</v>
      </c>
      <c r="B335">
        <v>14.916999819999999</v>
      </c>
      <c r="C335">
        <v>0.32497999</v>
      </c>
      <c r="D335">
        <v>33.518001560000002</v>
      </c>
      <c r="E335">
        <v>0.24584</v>
      </c>
      <c r="F335">
        <v>31.299999239999998</v>
      </c>
      <c r="G335">
        <v>0.71990001000000003</v>
      </c>
      <c r="H335">
        <v>29.615999219999999</v>
      </c>
      <c r="J335" s="2">
        <f>TREND(Calibration!$A$2:$A$4,Calibration!$B$2:$B$4,C335)</f>
        <v>413.47993626546599</v>
      </c>
      <c r="K335" s="2">
        <f>TREND(Calibration!$A$2:$A$4,Calibration!$C$2:$C$4,E335)</f>
        <v>402.86408298146694</v>
      </c>
      <c r="L335" s="2">
        <f>TREND(Calibration!$A$2:$A$4,Calibration!$D$2:$D$4,G335)</f>
        <v>523.09157885993045</v>
      </c>
    </row>
    <row r="336" spans="1:12" x14ac:dyDescent="0.25">
      <c r="A336">
        <v>1670076</v>
      </c>
      <c r="B336">
        <v>14.99800014</v>
      </c>
      <c r="C336">
        <v>0.31870999999999999</v>
      </c>
      <c r="D336">
        <v>33.530998230000002</v>
      </c>
      <c r="E336">
        <v>0.24589000999999999</v>
      </c>
      <c r="F336">
        <v>31.3409996</v>
      </c>
      <c r="G336">
        <v>0.71390003000000002</v>
      </c>
      <c r="H336">
        <v>29.61300087</v>
      </c>
      <c r="J336" s="2">
        <f>TREND(Calibration!$A$2:$A$4,Calibration!$B$2:$B$4,C336)</f>
        <v>385.75087613852679</v>
      </c>
      <c r="K336" s="2">
        <f>TREND(Calibration!$A$2:$A$4,Calibration!$C$2:$C$4,E336)</f>
        <v>403.25449222501925</v>
      </c>
      <c r="L336" s="2">
        <f>TREND(Calibration!$A$2:$A$4,Calibration!$D$2:$D$4,G336)</f>
        <v>518.83948052191431</v>
      </c>
    </row>
    <row r="337" spans="1:12" x14ac:dyDescent="0.25">
      <c r="A337">
        <v>1675075</v>
      </c>
      <c r="B337">
        <v>15.04699993</v>
      </c>
      <c r="C337">
        <v>0.31929999999999997</v>
      </c>
      <c r="D337">
        <v>33.51499939</v>
      </c>
      <c r="E337">
        <v>0.24584</v>
      </c>
      <c r="F337">
        <v>31.274000170000001</v>
      </c>
      <c r="G337">
        <v>0.70850002999999995</v>
      </c>
      <c r="H337">
        <v>29.615999219999999</v>
      </c>
      <c r="J337" s="2">
        <f>TREND(Calibration!$A$2:$A$4,Calibration!$B$2:$B$4,C337)</f>
        <v>388.3601539005158</v>
      </c>
      <c r="K337" s="2">
        <f>TREND(Calibration!$A$2:$A$4,Calibration!$C$2:$C$4,E337)</f>
        <v>402.86408298146694</v>
      </c>
      <c r="L337" s="2">
        <f>TREND(Calibration!$A$2:$A$4,Calibration!$D$2:$D$4,G337)</f>
        <v>515.01257926136236</v>
      </c>
    </row>
    <row r="338" spans="1:12" x14ac:dyDescent="0.25">
      <c r="A338">
        <v>1680075</v>
      </c>
      <c r="B338">
        <v>15.16300011</v>
      </c>
      <c r="C338">
        <v>0.31746000000000002</v>
      </c>
      <c r="D338">
        <v>33.499000549999998</v>
      </c>
      <c r="E338">
        <v>0.24621999</v>
      </c>
      <c r="F338">
        <v>31.280000690000001</v>
      </c>
      <c r="G338">
        <v>0.70529997</v>
      </c>
      <c r="H338">
        <v>29.60899925</v>
      </c>
      <c r="J338" s="2">
        <f>TREND(Calibration!$A$2:$A$4,Calibration!$B$2:$B$4,C338)</f>
        <v>380.22274528685512</v>
      </c>
      <c r="K338" s="2">
        <f>TREND(Calibration!$A$2:$A$4,Calibration!$C$2:$C$4,E338)</f>
        <v>405.83052186284112</v>
      </c>
      <c r="L338" s="2">
        <f>TREND(Calibration!$A$2:$A$4,Calibration!$D$2:$D$4,G338)</f>
        <v>512.7447434006508</v>
      </c>
    </row>
    <row r="339" spans="1:12" x14ac:dyDescent="0.25">
      <c r="A339">
        <v>1685075</v>
      </c>
      <c r="B339">
        <v>15.196000099999999</v>
      </c>
      <c r="C339">
        <v>0.31838</v>
      </c>
      <c r="D339">
        <v>33.527999880000003</v>
      </c>
      <c r="E339">
        <v>0.24621999</v>
      </c>
      <c r="F339">
        <v>31.309000019999999</v>
      </c>
      <c r="G339">
        <v>0.70959996999999997</v>
      </c>
      <c r="H339">
        <v>29.603000640000001</v>
      </c>
      <c r="J339" s="2">
        <f>TREND(Calibration!$A$2:$A$4,Calibration!$B$2:$B$4,C339)</f>
        <v>384.29144959368546</v>
      </c>
      <c r="K339" s="2">
        <f>TREND(Calibration!$A$2:$A$4,Calibration!$C$2:$C$4,E339)</f>
        <v>405.83052186284112</v>
      </c>
      <c r="L339" s="2">
        <f>TREND(Calibration!$A$2:$A$4,Calibration!$D$2:$D$4,G339)</f>
        <v>515.79209070072011</v>
      </c>
    </row>
    <row r="340" spans="1:12" x14ac:dyDescent="0.25">
      <c r="A340">
        <v>1690171</v>
      </c>
      <c r="B340">
        <v>15.192999840000001</v>
      </c>
      <c r="C340">
        <v>0.31492000999999997</v>
      </c>
      <c r="D340">
        <v>33.495998380000003</v>
      </c>
      <c r="E340">
        <v>0.24615999999999999</v>
      </c>
      <c r="F340">
        <v>31.312000269999999</v>
      </c>
      <c r="G340">
        <v>0.70910001</v>
      </c>
      <c r="H340">
        <v>29.631999969999999</v>
      </c>
      <c r="J340" s="2">
        <f>TREND(Calibration!$A$2:$A$4,Calibration!$B$2:$B$4,C340)</f>
        <v>368.98962762130441</v>
      </c>
      <c r="K340" s="2">
        <f>TREND(Calibration!$A$2:$A$4,Calibration!$C$2:$C$4,E340)</f>
        <v>405.36220251629584</v>
      </c>
      <c r="L340" s="2">
        <f>TREND(Calibration!$A$2:$A$4,Calibration!$D$2:$D$4,G340)</f>
        <v>515.43777633882644</v>
      </c>
    </row>
    <row r="341" spans="1:12" x14ac:dyDescent="0.25">
      <c r="A341">
        <v>1695076</v>
      </c>
      <c r="B341">
        <v>15.15699959</v>
      </c>
      <c r="C341">
        <v>0.31838</v>
      </c>
      <c r="D341">
        <v>33.52099991</v>
      </c>
      <c r="E341">
        <v>0.24626999999999999</v>
      </c>
      <c r="F341">
        <v>31.36000061</v>
      </c>
      <c r="G341">
        <v>0.7026</v>
      </c>
      <c r="H341">
        <v>29.61300087</v>
      </c>
      <c r="J341" s="2">
        <f>TREND(Calibration!$A$2:$A$4,Calibration!$B$2:$B$4,C341)</f>
        <v>384.29144959368546</v>
      </c>
      <c r="K341" s="2">
        <f>TREND(Calibration!$A$2:$A$4,Calibration!$C$2:$C$4,E341)</f>
        <v>406.22093110639344</v>
      </c>
      <c r="L341" s="2">
        <f>TREND(Calibration!$A$2:$A$4,Calibration!$D$2:$D$4,G341)</f>
        <v>510.83131403093745</v>
      </c>
    </row>
    <row r="342" spans="1:12" x14ac:dyDescent="0.25">
      <c r="A342">
        <v>1700075</v>
      </c>
      <c r="B342">
        <v>15.085000040000001</v>
      </c>
      <c r="C342">
        <v>0.31865000999999998</v>
      </c>
      <c r="D342">
        <v>33.525001529999997</v>
      </c>
      <c r="E342">
        <v>0.24621999</v>
      </c>
      <c r="F342">
        <v>31.325000760000002</v>
      </c>
      <c r="G342">
        <v>0.70529997</v>
      </c>
      <c r="H342">
        <v>29.603000640000001</v>
      </c>
      <c r="J342" s="2">
        <f>TREND(Calibration!$A$2:$A$4,Calibration!$B$2:$B$4,C342)</f>
        <v>385.48557008269336</v>
      </c>
      <c r="K342" s="2">
        <f>TREND(Calibration!$A$2:$A$4,Calibration!$C$2:$C$4,E342)</f>
        <v>405.83052186284112</v>
      </c>
      <c r="L342" s="2">
        <f>TREND(Calibration!$A$2:$A$4,Calibration!$D$2:$D$4,G342)</f>
        <v>512.7447434006508</v>
      </c>
    </row>
    <row r="343" spans="1:12" x14ac:dyDescent="0.25">
      <c r="A343">
        <v>1705084</v>
      </c>
      <c r="B343">
        <v>15.04699993</v>
      </c>
      <c r="C343">
        <v>0.31898000999999998</v>
      </c>
      <c r="D343">
        <v>33.51499939</v>
      </c>
      <c r="E343">
        <v>0.24648999999999999</v>
      </c>
      <c r="F343">
        <v>31.299999239999998</v>
      </c>
      <c r="G343">
        <v>0.70370001000000004</v>
      </c>
      <c r="H343">
        <v>29.635000229999999</v>
      </c>
      <c r="J343" s="2">
        <f>TREND(Calibration!$A$2:$A$4,Calibration!$B$2:$B$4,C343)</f>
        <v>386.94499662753469</v>
      </c>
      <c r="K343" s="2">
        <f>TREND(Calibration!$A$2:$A$4,Calibration!$C$2:$C$4,E343)</f>
        <v>407.93838828658841</v>
      </c>
      <c r="L343" s="2">
        <f>TREND(Calibration!$A$2:$A$4,Calibration!$D$2:$D$4,G343)</f>
        <v>511.61087507827443</v>
      </c>
    </row>
    <row r="344" spans="1:12" x14ac:dyDescent="0.25">
      <c r="A344">
        <v>1710166</v>
      </c>
      <c r="B344">
        <v>15.02099991</v>
      </c>
      <c r="C344">
        <v>0.31929999999999997</v>
      </c>
      <c r="D344">
        <v>33.495998380000003</v>
      </c>
      <c r="E344">
        <v>0.24648999999999999</v>
      </c>
      <c r="F344">
        <v>31.35700035</v>
      </c>
      <c r="G344">
        <v>0.70579999999999998</v>
      </c>
      <c r="H344">
        <v>29.600000380000001</v>
      </c>
      <c r="J344" s="2">
        <f>TREND(Calibration!$A$2:$A$4,Calibration!$B$2:$B$4,C344)</f>
        <v>388.3601539005158</v>
      </c>
      <c r="K344" s="2">
        <f>TREND(Calibration!$A$2:$A$4,Calibration!$C$2:$C$4,E344)</f>
        <v>407.93838828658841</v>
      </c>
      <c r="L344" s="2">
        <f>TREND(Calibration!$A$2:$A$4,Calibration!$D$2:$D$4,G344)</f>
        <v>513.09910737052383</v>
      </c>
    </row>
    <row r="345" spans="1:12" x14ac:dyDescent="0.25">
      <c r="A345">
        <v>1715170</v>
      </c>
      <c r="B345">
        <v>15.06000042</v>
      </c>
      <c r="C345">
        <v>0.32054000999999999</v>
      </c>
      <c r="D345">
        <v>33.486000060000002</v>
      </c>
      <c r="E345">
        <v>0.24660000000000001</v>
      </c>
      <c r="F345">
        <v>31.312000269999999</v>
      </c>
      <c r="G345">
        <v>0.69989997000000004</v>
      </c>
      <c r="H345">
        <v>29.606000900000002</v>
      </c>
      <c r="J345" s="2">
        <f>TREND(Calibration!$A$2:$A$4,Calibration!$B$2:$B$4,C345)</f>
        <v>393.84410393042117</v>
      </c>
      <c r="K345" s="2">
        <f>TREND(Calibration!$A$2:$A$4,Calibration!$C$2:$C$4,E345)</f>
        <v>408.79711687668623</v>
      </c>
      <c r="L345" s="2">
        <f>TREND(Calibration!$A$2:$A$4,Calibration!$D$2:$D$4,G345)</f>
        <v>508.91784214009891</v>
      </c>
    </row>
    <row r="346" spans="1:12" x14ac:dyDescent="0.25">
      <c r="A346">
        <v>1720076</v>
      </c>
      <c r="B346">
        <v>15.144000050000001</v>
      </c>
      <c r="C346">
        <v>0.31453999999999999</v>
      </c>
      <c r="D346">
        <v>33.499000549999998</v>
      </c>
      <c r="E346">
        <v>0.24648999999999999</v>
      </c>
      <c r="F346">
        <v>31.332000730000001</v>
      </c>
      <c r="G346">
        <v>0.69499999000000001</v>
      </c>
      <c r="H346">
        <v>29.62199974</v>
      </c>
      <c r="J346" s="2">
        <f>TREND(Calibration!$A$2:$A$4,Calibration!$B$2:$B$4,C346)</f>
        <v>367.30903161734955</v>
      </c>
      <c r="K346" s="2">
        <f>TREND(Calibration!$A$2:$A$4,Calibration!$C$2:$C$4,E346)</f>
        <v>407.93838828658841</v>
      </c>
      <c r="L346" s="2">
        <f>TREND(Calibration!$A$2:$A$4,Calibration!$D$2:$D$4,G346)</f>
        <v>505.44529776256564</v>
      </c>
    </row>
    <row r="347" spans="1:12" x14ac:dyDescent="0.25">
      <c r="A347">
        <v>1725123</v>
      </c>
      <c r="B347">
        <v>15.21899986</v>
      </c>
      <c r="C347">
        <v>0.31913998999999998</v>
      </c>
      <c r="D347">
        <v>33.457000729999997</v>
      </c>
      <c r="E347">
        <v>0.24654000000000001</v>
      </c>
      <c r="F347">
        <v>31.377000809999998</v>
      </c>
      <c r="G347">
        <v>0.69610000000000005</v>
      </c>
      <c r="H347">
        <v>29.625</v>
      </c>
      <c r="J347" s="2">
        <f>TREND(Calibration!$A$2:$A$4,Calibration!$B$2:$B$4,C347)</f>
        <v>387.65250892645508</v>
      </c>
      <c r="K347" s="2">
        <f>TREND(Calibration!$A$2:$A$4,Calibration!$C$2:$C$4,E347)</f>
        <v>408.32871946390583</v>
      </c>
      <c r="L347" s="2">
        <f>TREND(Calibration!$A$2:$A$4,Calibration!$D$2:$D$4,G347)</f>
        <v>506.22485880990263</v>
      </c>
    </row>
    <row r="348" spans="1:12" x14ac:dyDescent="0.25">
      <c r="A348">
        <v>1730127</v>
      </c>
      <c r="B348">
        <v>15.23799992</v>
      </c>
      <c r="C348">
        <v>0.32016999000000002</v>
      </c>
      <c r="D348">
        <v>33.483001710000003</v>
      </c>
      <c r="E348">
        <v>0.24654000000000001</v>
      </c>
      <c r="F348">
        <v>31.35400009</v>
      </c>
      <c r="G348">
        <v>0.68910002999999997</v>
      </c>
      <c r="H348">
        <v>29.590000150000002</v>
      </c>
      <c r="J348" s="2">
        <f>TREND(Calibration!$A$2:$A$4,Calibration!$B$2:$B$4,C348)</f>
        <v>392.20768874823284</v>
      </c>
      <c r="K348" s="2">
        <f>TREND(Calibration!$A$2:$A$4,Calibration!$C$2:$C$4,E348)</f>
        <v>408.32871946390583</v>
      </c>
      <c r="L348" s="2">
        <f>TREND(Calibration!$A$2:$A$4,Calibration!$D$2:$D$4,G348)</f>
        <v>501.26408214011997</v>
      </c>
    </row>
    <row r="349" spans="1:12" x14ac:dyDescent="0.25">
      <c r="A349">
        <v>1735129</v>
      </c>
      <c r="B349">
        <v>15.222000120000001</v>
      </c>
      <c r="C349">
        <v>0.32027</v>
      </c>
      <c r="D349">
        <v>33.527999880000003</v>
      </c>
      <c r="E349">
        <v>0.24654000000000001</v>
      </c>
      <c r="F349">
        <v>31.319000240000001</v>
      </c>
      <c r="G349">
        <v>0.68419998999999998</v>
      </c>
      <c r="H349">
        <v>29.60899925</v>
      </c>
      <c r="J349" s="2">
        <f>TREND(Calibration!$A$2:$A$4,Calibration!$B$2:$B$4,C349)</f>
        <v>392.64998344141327</v>
      </c>
      <c r="K349" s="2">
        <f>TREND(Calibration!$A$2:$A$4,Calibration!$C$2:$C$4,E349)</f>
        <v>408.32871946390583</v>
      </c>
      <c r="L349" s="2">
        <f>TREND(Calibration!$A$2:$A$4,Calibration!$D$2:$D$4,G349)</f>
        <v>497.79149524146158</v>
      </c>
    </row>
    <row r="350" spans="1:12" x14ac:dyDescent="0.25">
      <c r="A350">
        <v>1740166</v>
      </c>
      <c r="B350">
        <v>15.199000359999999</v>
      </c>
      <c r="C350">
        <v>0.31714001000000003</v>
      </c>
      <c r="D350">
        <v>33.479999540000001</v>
      </c>
      <c r="E350">
        <v>0.24648999999999999</v>
      </c>
      <c r="F350">
        <v>31.309000019999999</v>
      </c>
      <c r="G350">
        <v>0.67940003000000004</v>
      </c>
      <c r="H350">
        <v>29.62199974</v>
      </c>
      <c r="J350" s="2">
        <f>TREND(Calibration!$A$2:$A$4,Calibration!$B$2:$B$4,C350)</f>
        <v>378.80758801387401</v>
      </c>
      <c r="K350" s="2">
        <f>TREND(Calibration!$A$2:$A$4,Calibration!$C$2:$C$4,E350)</f>
        <v>407.93838828658841</v>
      </c>
      <c r="L350" s="2">
        <f>TREND(Calibration!$A$2:$A$4,Calibration!$D$2:$D$4,G350)</f>
        <v>494.38983357949883</v>
      </c>
    </row>
    <row r="351" spans="1:12" x14ac:dyDescent="0.25">
      <c r="A351">
        <v>1745084</v>
      </c>
      <c r="B351">
        <v>15.13399982</v>
      </c>
      <c r="C351">
        <v>0.31929999999999997</v>
      </c>
      <c r="D351">
        <v>33.4640007</v>
      </c>
      <c r="E351">
        <v>0.24615999999999999</v>
      </c>
      <c r="F351">
        <v>31.3409996</v>
      </c>
      <c r="G351">
        <v>0.6724</v>
      </c>
      <c r="H351">
        <v>29.64100075</v>
      </c>
      <c r="J351" s="2">
        <f>TREND(Calibration!$A$2:$A$4,Calibration!$B$2:$B$4,C351)</f>
        <v>388.3601539005158</v>
      </c>
      <c r="K351" s="2">
        <f>TREND(Calibration!$A$2:$A$4,Calibration!$C$2:$C$4,E351)</f>
        <v>405.36220251629584</v>
      </c>
      <c r="L351" s="2">
        <f>TREND(Calibration!$A$2:$A$4,Calibration!$D$2:$D$4,G351)</f>
        <v>489.42901438859104</v>
      </c>
    </row>
    <row r="352" spans="1:12" x14ac:dyDescent="0.25">
      <c r="A352">
        <v>1750076</v>
      </c>
      <c r="B352">
        <v>15.06000042</v>
      </c>
      <c r="C352">
        <v>0.31518998999999998</v>
      </c>
      <c r="D352">
        <v>33.492000580000003</v>
      </c>
      <c r="E352">
        <v>0.24621999</v>
      </c>
      <c r="F352">
        <v>31.415000920000001</v>
      </c>
      <c r="G352">
        <v>0.67449999000000005</v>
      </c>
      <c r="H352">
        <v>29.64100075</v>
      </c>
      <c r="J352" s="2">
        <f>TREND(Calibration!$A$2:$A$4,Calibration!$B$2:$B$4,C352)</f>
        <v>370.18361543517199</v>
      </c>
      <c r="K352" s="2">
        <f>TREND(Calibration!$A$2:$A$4,Calibration!$C$2:$C$4,E352)</f>
        <v>405.83052186284112</v>
      </c>
      <c r="L352" s="2">
        <f>TREND(Calibration!$A$2:$A$4,Calibration!$D$2:$D$4,G352)</f>
        <v>490.91724668084044</v>
      </c>
    </row>
    <row r="353" spans="1:12" x14ac:dyDescent="0.25">
      <c r="A353">
        <v>1755183</v>
      </c>
      <c r="B353">
        <v>14.96199989</v>
      </c>
      <c r="C353">
        <v>0.31838</v>
      </c>
      <c r="D353">
        <v>33.51499939</v>
      </c>
      <c r="E353">
        <v>0.24621999</v>
      </c>
      <c r="F353">
        <v>31.312000269999999</v>
      </c>
      <c r="G353">
        <v>0.66420000999999995</v>
      </c>
      <c r="H353">
        <v>29.63800049</v>
      </c>
      <c r="J353" s="2">
        <f>TREND(Calibration!$A$2:$A$4,Calibration!$B$2:$B$4,C353)</f>
        <v>384.29144959368546</v>
      </c>
      <c r="K353" s="2">
        <f>TREND(Calibration!$A$2:$A$4,Calibration!$C$2:$C$4,E353)</f>
        <v>405.83052186284112</v>
      </c>
      <c r="L353" s="2">
        <f>TREND(Calibration!$A$2:$A$4,Calibration!$D$2:$D$4,G353)</f>
        <v>483.6178010427551</v>
      </c>
    </row>
    <row r="354" spans="1:12" x14ac:dyDescent="0.25">
      <c r="A354">
        <v>1760077</v>
      </c>
      <c r="B354">
        <v>14.913999560000001</v>
      </c>
      <c r="C354">
        <v>0.31832999000000001</v>
      </c>
      <c r="D354">
        <v>33.459999080000003</v>
      </c>
      <c r="E354">
        <v>0.24621999</v>
      </c>
      <c r="F354">
        <v>31.312000269999999</v>
      </c>
      <c r="G354">
        <v>0.66149997999999999</v>
      </c>
      <c r="H354">
        <v>29.615999219999999</v>
      </c>
      <c r="J354" s="2">
        <f>TREND(Calibration!$A$2:$A$4,Calibration!$B$2:$B$4,C354)</f>
        <v>384.0702801345717</v>
      </c>
      <c r="K354" s="2">
        <f>TREND(Calibration!$A$2:$A$4,Calibration!$C$2:$C$4,E354)</f>
        <v>405.83052186284112</v>
      </c>
      <c r="L354" s="2">
        <f>TREND(Calibration!$A$2:$A$4,Calibration!$D$2:$D$4,G354)</f>
        <v>481.70432915191662</v>
      </c>
    </row>
    <row r="355" spans="1:12" x14ac:dyDescent="0.25">
      <c r="A355">
        <v>1765173</v>
      </c>
      <c r="B355">
        <v>14.99100018</v>
      </c>
      <c r="C355">
        <v>0.31865000999999998</v>
      </c>
      <c r="D355">
        <v>33.444000240000001</v>
      </c>
      <c r="E355">
        <v>0.24615999999999999</v>
      </c>
      <c r="F355">
        <v>31.399000170000001</v>
      </c>
      <c r="G355">
        <v>0.67019998999999997</v>
      </c>
      <c r="H355">
        <v>29.663999560000001</v>
      </c>
      <c r="J355" s="2">
        <f>TREND(Calibration!$A$2:$A$4,Calibration!$B$2:$B$4,C355)</f>
        <v>385.48557008269336</v>
      </c>
      <c r="K355" s="2">
        <f>TREND(Calibration!$A$2:$A$4,Calibration!$C$2:$C$4,E355)</f>
        <v>405.36220251629584</v>
      </c>
      <c r="L355" s="2">
        <f>TREND(Calibration!$A$2:$A$4,Calibration!$D$2:$D$4,G355)</f>
        <v>487.86989938077119</v>
      </c>
    </row>
    <row r="356" spans="1:12" x14ac:dyDescent="0.25">
      <c r="A356">
        <v>1770076</v>
      </c>
      <c r="B356">
        <v>15.069000239999999</v>
      </c>
      <c r="C356">
        <v>0.31178999000000002</v>
      </c>
      <c r="D356">
        <v>33.492000580000003</v>
      </c>
      <c r="E356">
        <v>0.24615999999999999</v>
      </c>
      <c r="F356">
        <v>31.3409996</v>
      </c>
      <c r="G356">
        <v>0.66589999</v>
      </c>
      <c r="H356">
        <v>29.618999479999999</v>
      </c>
      <c r="J356" s="2">
        <f>TREND(Calibration!$A$2:$A$4,Calibration!$B$2:$B$4,C356)</f>
        <v>355.14709951862483</v>
      </c>
      <c r="K356" s="2">
        <f>TREND(Calibration!$A$2:$A$4,Calibration!$C$2:$C$4,E356)</f>
        <v>405.36220251629584</v>
      </c>
      <c r="L356" s="2">
        <f>TREND(Calibration!$A$2:$A$4,Calibration!$D$2:$D$4,G356)</f>
        <v>484.82255208070205</v>
      </c>
    </row>
    <row r="357" spans="1:12" x14ac:dyDescent="0.25">
      <c r="A357">
        <v>1775083</v>
      </c>
      <c r="B357">
        <v>15.199000359999999</v>
      </c>
      <c r="C357">
        <v>0.31119001000000002</v>
      </c>
      <c r="D357">
        <v>33.479999540000001</v>
      </c>
      <c r="E357">
        <v>0.24621999</v>
      </c>
      <c r="F357">
        <v>31.41200066</v>
      </c>
      <c r="G357">
        <v>0.66320002</v>
      </c>
      <c r="H357">
        <v>29.666999820000001</v>
      </c>
      <c r="J357" s="2">
        <f>TREND(Calibration!$A$2:$A$4,Calibration!$B$2:$B$4,C357)</f>
        <v>352.49368515991591</v>
      </c>
      <c r="K357" s="2">
        <f>TREND(Calibration!$A$2:$A$4,Calibration!$C$2:$C$4,E357)</f>
        <v>405.83052186284112</v>
      </c>
      <c r="L357" s="2">
        <f>TREND(Calibration!$A$2:$A$4,Calibration!$D$2:$D$4,G357)</f>
        <v>482.90912271098864</v>
      </c>
    </row>
    <row r="358" spans="1:12" x14ac:dyDescent="0.25">
      <c r="A358">
        <v>1780076</v>
      </c>
      <c r="B358">
        <v>15.260999679999999</v>
      </c>
      <c r="C358">
        <v>0.31529998999999997</v>
      </c>
      <c r="D358">
        <v>33.479999540000001</v>
      </c>
      <c r="E358">
        <v>0.24611000999999999</v>
      </c>
      <c r="F358">
        <v>31.388999940000001</v>
      </c>
      <c r="G358">
        <v>0.66479999000000001</v>
      </c>
      <c r="H358">
        <v>29.631999969999999</v>
      </c>
      <c r="J358" s="2">
        <f>TREND(Calibration!$A$2:$A$4,Calibration!$B$2:$B$4,C358)</f>
        <v>370.67009095011917</v>
      </c>
      <c r="K358" s="2">
        <f>TREND(Calibration!$A$2:$A$4,Calibration!$C$2:$C$4,E358)</f>
        <v>404.97194940521445</v>
      </c>
      <c r="L358" s="2">
        <f>TREND(Calibration!$A$2:$A$4,Calibration!$D$2:$D$4,G358)</f>
        <v>484.04299812021924</v>
      </c>
    </row>
    <row r="359" spans="1:12" x14ac:dyDescent="0.25">
      <c r="A359">
        <v>1785084</v>
      </c>
      <c r="B359">
        <v>15.260999679999999</v>
      </c>
      <c r="C359">
        <v>0.31692000999999997</v>
      </c>
      <c r="D359">
        <v>33.518001560000002</v>
      </c>
      <c r="E359">
        <v>0.24584</v>
      </c>
      <c r="F359">
        <v>31.290000920000001</v>
      </c>
      <c r="G359">
        <v>0.65509998999999997</v>
      </c>
      <c r="H359">
        <v>29.600000380000001</v>
      </c>
      <c r="J359" s="2">
        <f>TREND(Calibration!$A$2:$A$4,Calibration!$B$2:$B$4,C359)</f>
        <v>377.83463698397941</v>
      </c>
      <c r="K359" s="2">
        <f>TREND(Calibration!$A$2:$A$4,Calibration!$C$2:$C$4,E359)</f>
        <v>402.86408298146694</v>
      </c>
      <c r="L359" s="2">
        <f>TREND(Calibration!$A$2:$A$4,Calibration!$D$2:$D$4,G359)</f>
        <v>477.16874955959804</v>
      </c>
    </row>
    <row r="360" spans="1:12" x14ac:dyDescent="0.25">
      <c r="A360">
        <v>1790076</v>
      </c>
      <c r="B360">
        <v>15.18900013</v>
      </c>
      <c r="C360">
        <v>0.31319001000000002</v>
      </c>
      <c r="D360">
        <v>33.495998380000003</v>
      </c>
      <c r="E360">
        <v>0.24584</v>
      </c>
      <c r="F360">
        <v>31.309000019999999</v>
      </c>
      <c r="G360">
        <v>0.65670002000000005</v>
      </c>
      <c r="H360">
        <v>29.62199974</v>
      </c>
      <c r="J360" s="2">
        <f>TREND(Calibration!$A$2:$A$4,Calibration!$B$2:$B$4,C360)</f>
        <v>361.33869452259091</v>
      </c>
      <c r="K360" s="2">
        <f>TREND(Calibration!$A$2:$A$4,Calibration!$C$2:$C$4,E360)</f>
        <v>402.86408298146694</v>
      </c>
      <c r="L360" s="2">
        <f>TREND(Calibration!$A$2:$A$4,Calibration!$D$2:$D$4,G360)</f>
        <v>478.30266748995382</v>
      </c>
    </row>
    <row r="361" spans="1:12" x14ac:dyDescent="0.25">
      <c r="A361">
        <v>1795080</v>
      </c>
      <c r="B361">
        <v>15.12800026</v>
      </c>
      <c r="C361">
        <v>0.32054000999999999</v>
      </c>
      <c r="D361">
        <v>33.486000060000002</v>
      </c>
      <c r="E361">
        <v>0.24579000000000001</v>
      </c>
      <c r="F361">
        <v>31.34399986</v>
      </c>
      <c r="G361">
        <v>0.65509998999999997</v>
      </c>
      <c r="H361">
        <v>29.631999969999999</v>
      </c>
      <c r="J361" s="2">
        <f>TREND(Calibration!$A$2:$A$4,Calibration!$B$2:$B$4,C361)</f>
        <v>393.84410393042117</v>
      </c>
      <c r="K361" s="2">
        <f>TREND(Calibration!$A$2:$A$4,Calibration!$C$2:$C$4,E361)</f>
        <v>402.47375180414997</v>
      </c>
      <c r="L361" s="2">
        <f>TREND(Calibration!$A$2:$A$4,Calibration!$D$2:$D$4,G361)</f>
        <v>477.16874955959804</v>
      </c>
    </row>
    <row r="362" spans="1:12" x14ac:dyDescent="0.25">
      <c r="A362">
        <v>1800129</v>
      </c>
      <c r="B362">
        <v>15.039999959999999</v>
      </c>
      <c r="C362">
        <v>0.31400001</v>
      </c>
      <c r="D362">
        <v>33.501998899999997</v>
      </c>
      <c r="E362">
        <v>0.24589000999999999</v>
      </c>
      <c r="F362">
        <v>31.33799934</v>
      </c>
      <c r="G362">
        <v>0.65130001000000004</v>
      </c>
      <c r="H362">
        <v>29.625</v>
      </c>
      <c r="J362" s="2">
        <f>TREND(Calibration!$A$2:$A$4,Calibration!$B$2:$B$4,C362)</f>
        <v>364.92092331447407</v>
      </c>
      <c r="K362" s="2">
        <f>TREND(Calibration!$A$2:$A$4,Calibration!$C$2:$C$4,E362)</f>
        <v>403.25449222501925</v>
      </c>
      <c r="L362" s="2">
        <f>TREND(Calibration!$A$2:$A$4,Calibration!$D$2:$D$4,G362)</f>
        <v>474.47575914254764</v>
      </c>
    </row>
    <row r="363" spans="1:12" x14ac:dyDescent="0.25">
      <c r="A363">
        <v>1805075</v>
      </c>
      <c r="B363">
        <v>14.98200035</v>
      </c>
      <c r="C363">
        <v>0.31141001000000001</v>
      </c>
      <c r="D363">
        <v>33.486000060000002</v>
      </c>
      <c r="E363">
        <v>0.24589000999999999</v>
      </c>
      <c r="F363">
        <v>31.399000170000001</v>
      </c>
      <c r="G363">
        <v>0.65609998000000003</v>
      </c>
      <c r="H363">
        <v>29.656999590000002</v>
      </c>
      <c r="J363" s="2">
        <f>TREND(Calibration!$A$2:$A$4,Calibration!$B$2:$B$4,C363)</f>
        <v>353.46663618981006</v>
      </c>
      <c r="K363" s="2">
        <f>TREND(Calibration!$A$2:$A$4,Calibration!$C$2:$C$4,E363)</f>
        <v>403.25449222501925</v>
      </c>
      <c r="L363" s="2">
        <f>TREND(Calibration!$A$2:$A$4,Calibration!$D$2:$D$4,G363)</f>
        <v>477.87742789136462</v>
      </c>
    </row>
    <row r="364" spans="1:12" x14ac:dyDescent="0.25">
      <c r="A364">
        <v>1810189</v>
      </c>
      <c r="B364">
        <v>14.975000380000001</v>
      </c>
      <c r="C364">
        <v>0.31492000999999997</v>
      </c>
      <c r="D364">
        <v>33.472999569999999</v>
      </c>
      <c r="E364">
        <v>0.24589000999999999</v>
      </c>
      <c r="F364">
        <v>31.350999829999999</v>
      </c>
      <c r="G364">
        <v>0.65069997000000002</v>
      </c>
      <c r="H364">
        <v>29.63800049</v>
      </c>
      <c r="J364" s="2">
        <f>TREND(Calibration!$A$2:$A$4,Calibration!$B$2:$B$4,C364)</f>
        <v>368.98962762130441</v>
      </c>
      <c r="K364" s="2">
        <f>TREND(Calibration!$A$2:$A$4,Calibration!$C$2:$C$4,E364)</f>
        <v>403.25449222501925</v>
      </c>
      <c r="L364" s="2">
        <f>TREND(Calibration!$A$2:$A$4,Calibration!$D$2:$D$4,G364)</f>
        <v>474.05051954395844</v>
      </c>
    </row>
    <row r="365" spans="1:12" x14ac:dyDescent="0.25">
      <c r="A365">
        <v>1815205</v>
      </c>
      <c r="B365">
        <v>15.069000239999999</v>
      </c>
      <c r="C365">
        <v>0.31459999</v>
      </c>
      <c r="D365">
        <v>33.47000122</v>
      </c>
      <c r="E365">
        <v>0.24584</v>
      </c>
      <c r="F365">
        <v>31.382999420000001</v>
      </c>
      <c r="G365">
        <v>0.65240001999999997</v>
      </c>
      <c r="H365">
        <v>29.663999560000001</v>
      </c>
      <c r="J365" s="2">
        <f>TREND(Calibration!$A$2:$A$4,Calibration!$B$2:$B$4,C365)</f>
        <v>367.57433767318298</v>
      </c>
      <c r="K365" s="2">
        <f>TREND(Calibration!$A$2:$A$4,Calibration!$C$2:$C$4,E365)</f>
        <v>402.86408298146694</v>
      </c>
      <c r="L365" s="2">
        <f>TREND(Calibration!$A$2:$A$4,Calibration!$D$2:$D$4,G365)</f>
        <v>475.25532018988457</v>
      </c>
    </row>
    <row r="366" spans="1:12" x14ac:dyDescent="0.25">
      <c r="A366">
        <v>1820127</v>
      </c>
      <c r="B366">
        <v>15.123999599999999</v>
      </c>
      <c r="C366">
        <v>0.31838</v>
      </c>
      <c r="D366">
        <v>33.476001740000001</v>
      </c>
      <c r="E366">
        <v>0.24589000999999999</v>
      </c>
      <c r="F366">
        <v>31.33799934</v>
      </c>
      <c r="G366">
        <v>0.64749997999999997</v>
      </c>
      <c r="H366">
        <v>29.618999479999999</v>
      </c>
      <c r="J366" s="2">
        <f>TREND(Calibration!$A$2:$A$4,Calibration!$B$2:$B$4,C366)</f>
        <v>384.29144959368546</v>
      </c>
      <c r="K366" s="2">
        <f>TREND(Calibration!$A$2:$A$4,Calibration!$C$2:$C$4,E366)</f>
        <v>403.25449222501925</v>
      </c>
      <c r="L366" s="2">
        <f>TREND(Calibration!$A$2:$A$4,Calibration!$D$2:$D$4,G366)</f>
        <v>471.78273329122624</v>
      </c>
    </row>
    <row r="367" spans="1:12" x14ac:dyDescent="0.25">
      <c r="A367">
        <v>1825173</v>
      </c>
      <c r="B367">
        <v>15.225000380000001</v>
      </c>
      <c r="C367">
        <v>0.31173000000000001</v>
      </c>
      <c r="D367">
        <v>33.459999080000003</v>
      </c>
      <c r="E367">
        <v>0.24589000999999999</v>
      </c>
      <c r="F367">
        <v>31.319000240000001</v>
      </c>
      <c r="G367">
        <v>0.64639997000000005</v>
      </c>
      <c r="H367">
        <v>29.63800049</v>
      </c>
      <c r="J367" s="2">
        <f>TREND(Calibration!$A$2:$A$4,Calibration!$B$2:$B$4,C367)</f>
        <v>354.88179346279139</v>
      </c>
      <c r="K367" s="2">
        <f>TREND(Calibration!$A$2:$A$4,Calibration!$C$2:$C$4,E367)</f>
        <v>403.25449222501925</v>
      </c>
      <c r="L367" s="2">
        <f>TREND(Calibration!$A$2:$A$4,Calibration!$D$2:$D$4,G367)</f>
        <v>471.00317224388925</v>
      </c>
    </row>
    <row r="368" spans="1:12" x14ac:dyDescent="0.25">
      <c r="A368">
        <v>1830079</v>
      </c>
      <c r="B368">
        <v>15.29599953</v>
      </c>
      <c r="C368">
        <v>0.31206</v>
      </c>
      <c r="D368">
        <v>33.518001560000002</v>
      </c>
      <c r="E368">
        <v>0.24589000999999999</v>
      </c>
      <c r="F368">
        <v>31.385999680000001</v>
      </c>
      <c r="G368">
        <v>0.65240001999999997</v>
      </c>
      <c r="H368">
        <v>29.625</v>
      </c>
      <c r="J368" s="2">
        <f>TREND(Calibration!$A$2:$A$4,Calibration!$B$2:$B$4,C368)</f>
        <v>356.34122000763273</v>
      </c>
      <c r="K368" s="2">
        <f>TREND(Calibration!$A$2:$A$4,Calibration!$C$2:$C$4,E368)</f>
        <v>403.25449222501925</v>
      </c>
      <c r="L368" s="2">
        <f>TREND(Calibration!$A$2:$A$4,Calibration!$D$2:$D$4,G368)</f>
        <v>475.25532018988457</v>
      </c>
    </row>
    <row r="369" spans="1:12" x14ac:dyDescent="0.25">
      <c r="A369">
        <v>1835084</v>
      </c>
      <c r="B369">
        <v>15.289999959999999</v>
      </c>
      <c r="C369">
        <v>0.31395000000000001</v>
      </c>
      <c r="D369">
        <v>33.451000209999997</v>
      </c>
      <c r="E369">
        <v>0.24584</v>
      </c>
      <c r="F369">
        <v>31.29599953</v>
      </c>
      <c r="G369">
        <v>0.64429997999999999</v>
      </c>
      <c r="H369">
        <v>29.635000229999999</v>
      </c>
      <c r="J369" s="2">
        <f>TREND(Calibration!$A$2:$A$4,Calibration!$B$2:$B$4,C369)</f>
        <v>364.69975385536054</v>
      </c>
      <c r="K369" s="2">
        <f>TREND(Calibration!$A$2:$A$4,Calibration!$C$2:$C$4,E369)</f>
        <v>402.86408298146694</v>
      </c>
      <c r="L369" s="2">
        <f>TREND(Calibration!$A$2:$A$4,Calibration!$D$2:$D$4,G369)</f>
        <v>469.51493995163986</v>
      </c>
    </row>
    <row r="370" spans="1:12" x14ac:dyDescent="0.25">
      <c r="A370">
        <v>1840076</v>
      </c>
      <c r="B370">
        <v>15.260999679999999</v>
      </c>
      <c r="C370">
        <v>0.31617001</v>
      </c>
      <c r="D370">
        <v>33.451000209999997</v>
      </c>
      <c r="E370">
        <v>0.24562</v>
      </c>
      <c r="F370">
        <v>31.415000920000001</v>
      </c>
      <c r="G370">
        <v>0.65069997000000002</v>
      </c>
      <c r="H370">
        <v>29.63800049</v>
      </c>
      <c r="J370" s="2">
        <f>TREND(Calibration!$A$2:$A$4,Calibration!$B$2:$B$4,C370)</f>
        <v>374.51775847297654</v>
      </c>
      <c r="K370" s="2">
        <f>TREND(Calibration!$A$2:$A$4,Calibration!$C$2:$C$4,E370)</f>
        <v>401.14662580127174</v>
      </c>
      <c r="L370" s="2">
        <f>TREND(Calibration!$A$2:$A$4,Calibration!$D$2:$D$4,G370)</f>
        <v>474.05051954395844</v>
      </c>
    </row>
    <row r="371" spans="1:12" x14ac:dyDescent="0.25">
      <c r="A371">
        <v>1845077</v>
      </c>
      <c r="B371">
        <v>15.18299961</v>
      </c>
      <c r="C371">
        <v>0.32253999</v>
      </c>
      <c r="D371">
        <v>33.479999540000001</v>
      </c>
      <c r="E371">
        <v>0.24557000000000001</v>
      </c>
      <c r="F371">
        <v>31.39599991</v>
      </c>
      <c r="G371">
        <v>0.64319998</v>
      </c>
      <c r="H371">
        <v>29.64100075</v>
      </c>
      <c r="J371" s="2">
        <f>TREND(Calibration!$A$2:$A$4,Calibration!$B$2:$B$4,C371)</f>
        <v>402.68902484300247</v>
      </c>
      <c r="K371" s="2">
        <f>TREND(Calibration!$A$2:$A$4,Calibration!$C$2:$C$4,E371)</f>
        <v>400.75629462395477</v>
      </c>
      <c r="L371" s="2">
        <f>TREND(Calibration!$A$2:$A$4,Calibration!$D$2:$D$4,G371)</f>
        <v>468.73538599115705</v>
      </c>
    </row>
    <row r="372" spans="1:12" x14ac:dyDescent="0.25">
      <c r="A372">
        <v>1850076</v>
      </c>
      <c r="B372">
        <v>15.085000040000001</v>
      </c>
      <c r="C372">
        <v>0.31718998999999998</v>
      </c>
      <c r="D372">
        <v>33.483001710000003</v>
      </c>
      <c r="E372">
        <v>0.24562</v>
      </c>
      <c r="F372">
        <v>31.350999829999999</v>
      </c>
      <c r="G372">
        <v>0.64099996999999997</v>
      </c>
      <c r="H372">
        <v>29.615999219999999</v>
      </c>
      <c r="J372" s="2">
        <f>TREND(Calibration!$A$2:$A$4,Calibration!$B$2:$B$4,C372)</f>
        <v>379.02862479784699</v>
      </c>
      <c r="K372" s="2">
        <f>TREND(Calibration!$A$2:$A$4,Calibration!$C$2:$C$4,E372)</f>
        <v>401.14662580127174</v>
      </c>
      <c r="L372" s="2">
        <f>TREND(Calibration!$A$2:$A$4,Calibration!$D$2:$D$4,G372)</f>
        <v>467.17627098333719</v>
      </c>
    </row>
    <row r="373" spans="1:12" x14ac:dyDescent="0.25">
      <c r="A373">
        <v>1855075</v>
      </c>
      <c r="B373">
        <v>14.98499966</v>
      </c>
      <c r="C373">
        <v>0.31426999</v>
      </c>
      <c r="D373">
        <v>33.472999569999999</v>
      </c>
      <c r="E373">
        <v>0.24546000000000001</v>
      </c>
      <c r="F373">
        <v>31.35700035</v>
      </c>
      <c r="G373">
        <v>0.64429997999999999</v>
      </c>
      <c r="H373">
        <v>29.645000459999999</v>
      </c>
      <c r="J373" s="2">
        <f>TREND(Calibration!$A$2:$A$4,Calibration!$B$2:$B$4,C373)</f>
        <v>366.11491112834165</v>
      </c>
      <c r="K373" s="2">
        <f>TREND(Calibration!$A$2:$A$4,Calibration!$C$2:$C$4,E373)</f>
        <v>399.8975660338574</v>
      </c>
      <c r="L373" s="2">
        <f>TREND(Calibration!$A$2:$A$4,Calibration!$D$2:$D$4,G373)</f>
        <v>469.51493995163986</v>
      </c>
    </row>
    <row r="374" spans="1:12" x14ac:dyDescent="0.25">
      <c r="A374">
        <v>1860077</v>
      </c>
      <c r="B374">
        <v>14.975000380000001</v>
      </c>
      <c r="C374">
        <v>0.31422000999999999</v>
      </c>
      <c r="D374">
        <v>33.4640007</v>
      </c>
      <c r="E374">
        <v>0.24557000000000001</v>
      </c>
      <c r="F374">
        <v>31.322000500000001</v>
      </c>
      <c r="G374">
        <v>0.63620001000000004</v>
      </c>
      <c r="H374">
        <v>29.62199974</v>
      </c>
      <c r="J374" s="2">
        <f>TREND(Calibration!$A$2:$A$4,Calibration!$B$2:$B$4,C374)</f>
        <v>365.89387434436844</v>
      </c>
      <c r="K374" s="2">
        <f>TREND(Calibration!$A$2:$A$4,Calibration!$C$2:$C$4,E374)</f>
        <v>400.75629462395477</v>
      </c>
      <c r="L374" s="2">
        <f>TREND(Calibration!$A$2:$A$4,Calibration!$D$2:$D$4,G374)</f>
        <v>463.77460932137444</v>
      </c>
    </row>
    <row r="375" spans="1:12" x14ac:dyDescent="0.25">
      <c r="A375">
        <v>1865075</v>
      </c>
      <c r="B375">
        <v>14.96500015</v>
      </c>
      <c r="C375">
        <v>0.31535000000000002</v>
      </c>
      <c r="D375">
        <v>33.476001740000001</v>
      </c>
      <c r="E375">
        <v>0.24562</v>
      </c>
      <c r="F375">
        <v>31.399000170000001</v>
      </c>
      <c r="G375">
        <v>0.63349997999999996</v>
      </c>
      <c r="H375">
        <v>29.60899925</v>
      </c>
      <c r="J375" s="2">
        <f>TREND(Calibration!$A$2:$A$4,Calibration!$B$2:$B$4,C375)</f>
        <v>370.89126040923293</v>
      </c>
      <c r="K375" s="2">
        <f>TREND(Calibration!$A$2:$A$4,Calibration!$C$2:$C$4,E375)</f>
        <v>401.14662580127174</v>
      </c>
      <c r="L375" s="2">
        <f>TREND(Calibration!$A$2:$A$4,Calibration!$D$2:$D$4,G375)</f>
        <v>461.86113743053585</v>
      </c>
    </row>
    <row r="376" spans="1:12" x14ac:dyDescent="0.25">
      <c r="A376">
        <v>1870076</v>
      </c>
      <c r="B376">
        <v>15.08199978</v>
      </c>
      <c r="C376">
        <v>0.31497999999999998</v>
      </c>
      <c r="D376">
        <v>33.492000580000003</v>
      </c>
      <c r="E376">
        <v>0.24551999999999999</v>
      </c>
      <c r="F376">
        <v>31.372999190000002</v>
      </c>
      <c r="G376">
        <v>0.63779998000000004</v>
      </c>
      <c r="H376">
        <v>29.625</v>
      </c>
      <c r="J376" s="2">
        <f>TREND(Calibration!$A$2:$A$4,Calibration!$B$2:$B$4,C376)</f>
        <v>369.25493367713807</v>
      </c>
      <c r="K376" s="2">
        <f>TREND(Calibration!$A$2:$A$4,Calibration!$C$2:$C$4,E376)</f>
        <v>400.36596344663758</v>
      </c>
      <c r="L376" s="2">
        <f>TREND(Calibration!$A$2:$A$4,Calibration!$D$2:$D$4,G376)</f>
        <v>464.9084847306051</v>
      </c>
    </row>
    <row r="377" spans="1:12" x14ac:dyDescent="0.25">
      <c r="A377">
        <v>1875171</v>
      </c>
      <c r="B377">
        <v>15.15400028</v>
      </c>
      <c r="C377">
        <v>0.31746000000000002</v>
      </c>
      <c r="D377">
        <v>33.472999569999999</v>
      </c>
      <c r="E377">
        <v>0.24557000000000001</v>
      </c>
      <c r="F377">
        <v>31.33799934</v>
      </c>
      <c r="G377">
        <v>0.62970000999999998</v>
      </c>
      <c r="H377">
        <v>29.615999219999999</v>
      </c>
      <c r="J377" s="2">
        <f>TREND(Calibration!$A$2:$A$4,Calibration!$B$2:$B$4,C377)</f>
        <v>380.22274528685512</v>
      </c>
      <c r="K377" s="2">
        <f>TREND(Calibration!$A$2:$A$4,Calibration!$C$2:$C$4,E377)</f>
        <v>400.75629462395477</v>
      </c>
      <c r="L377" s="2">
        <f>TREND(Calibration!$A$2:$A$4,Calibration!$D$2:$D$4,G377)</f>
        <v>459.16815410033962</v>
      </c>
    </row>
    <row r="378" spans="1:12" x14ac:dyDescent="0.25">
      <c r="A378">
        <v>1880076</v>
      </c>
      <c r="B378">
        <v>15.25899982</v>
      </c>
      <c r="C378">
        <v>0.31746000000000002</v>
      </c>
      <c r="D378">
        <v>33.442001339999997</v>
      </c>
      <c r="E378">
        <v>0.24557000000000001</v>
      </c>
      <c r="F378">
        <v>31.371000290000001</v>
      </c>
      <c r="G378">
        <v>0.63669997</v>
      </c>
      <c r="H378">
        <v>29.621000290000001</v>
      </c>
      <c r="J378" s="2">
        <f>TREND(Calibration!$A$2:$A$4,Calibration!$B$2:$B$4,C378)</f>
        <v>380.22274528685512</v>
      </c>
      <c r="K378" s="2">
        <f>TREND(Calibration!$A$2:$A$4,Calibration!$C$2:$C$4,E378)</f>
        <v>400.75629462395477</v>
      </c>
      <c r="L378" s="2">
        <f>TREND(Calibration!$A$2:$A$4,Calibration!$D$2:$D$4,G378)</f>
        <v>464.12892368326806</v>
      </c>
    </row>
    <row r="379" spans="1:12" x14ac:dyDescent="0.25">
      <c r="A379">
        <v>1885081</v>
      </c>
      <c r="B379">
        <v>15.25599957</v>
      </c>
      <c r="C379">
        <v>0.31626999</v>
      </c>
      <c r="D379">
        <v>33.512001040000001</v>
      </c>
      <c r="E379">
        <v>0.24562</v>
      </c>
      <c r="F379">
        <v>31.306999210000001</v>
      </c>
      <c r="G379">
        <v>0.62319999999999998</v>
      </c>
      <c r="H379">
        <v>29.5890007</v>
      </c>
      <c r="J379" s="2">
        <f>TREND(Calibration!$A$2:$A$4,Calibration!$B$2:$B$4,C379)</f>
        <v>374.95992049101665</v>
      </c>
      <c r="K379" s="2">
        <f>TREND(Calibration!$A$2:$A$4,Calibration!$C$2:$C$4,E379)</f>
        <v>401.14662580127174</v>
      </c>
      <c r="L379" s="2">
        <f>TREND(Calibration!$A$2:$A$4,Calibration!$D$2:$D$4,G379)</f>
        <v>454.56169179245057</v>
      </c>
    </row>
    <row r="380" spans="1:12" x14ac:dyDescent="0.25">
      <c r="A380">
        <v>1890076</v>
      </c>
      <c r="B380">
        <v>15.24100018</v>
      </c>
      <c r="C380">
        <v>0.31492000999999997</v>
      </c>
      <c r="D380">
        <v>33.459999080000003</v>
      </c>
      <c r="E380">
        <v>0.24551999999999999</v>
      </c>
      <c r="F380">
        <v>31.35400009</v>
      </c>
      <c r="G380">
        <v>0.62749999999999995</v>
      </c>
      <c r="H380">
        <v>29.628999709999999</v>
      </c>
      <c r="J380" s="2">
        <f>TREND(Calibration!$A$2:$A$4,Calibration!$B$2:$B$4,C380)</f>
        <v>368.98962762130441</v>
      </c>
      <c r="K380" s="2">
        <f>TREND(Calibration!$A$2:$A$4,Calibration!$C$2:$C$4,E380)</f>
        <v>400.36596344663758</v>
      </c>
      <c r="L380" s="2">
        <f>TREND(Calibration!$A$2:$A$4,Calibration!$D$2:$D$4,G380)</f>
        <v>457.60903909251977</v>
      </c>
    </row>
    <row r="381" spans="1:12" x14ac:dyDescent="0.25">
      <c r="A381">
        <v>1895075</v>
      </c>
      <c r="B381">
        <v>15.18299961</v>
      </c>
      <c r="C381">
        <v>0.31459999</v>
      </c>
      <c r="D381">
        <v>33.435001370000002</v>
      </c>
      <c r="E381">
        <v>0.24562</v>
      </c>
      <c r="F381">
        <v>31.39599991</v>
      </c>
      <c r="G381">
        <v>0.62749999999999995</v>
      </c>
      <c r="H381">
        <v>29.631999969999999</v>
      </c>
      <c r="J381" s="2">
        <f>TREND(Calibration!$A$2:$A$4,Calibration!$B$2:$B$4,C381)</f>
        <v>367.57433767318298</v>
      </c>
      <c r="K381" s="2">
        <f>TREND(Calibration!$A$2:$A$4,Calibration!$C$2:$C$4,E381)</f>
        <v>401.14662580127174</v>
      </c>
      <c r="L381" s="2">
        <f>TREND(Calibration!$A$2:$A$4,Calibration!$D$2:$D$4,G381)</f>
        <v>457.60903909251977</v>
      </c>
    </row>
    <row r="382" spans="1:12" x14ac:dyDescent="0.25">
      <c r="A382">
        <v>1900075</v>
      </c>
      <c r="B382">
        <v>15.097999570000001</v>
      </c>
      <c r="C382">
        <v>0.31551998999999997</v>
      </c>
      <c r="D382">
        <v>33.453998570000003</v>
      </c>
      <c r="E382">
        <v>0.24551999999999999</v>
      </c>
      <c r="F382">
        <v>31.350999829999999</v>
      </c>
      <c r="G382">
        <v>0.62050002999999998</v>
      </c>
      <c r="H382">
        <v>29.63800049</v>
      </c>
      <c r="J382" s="2">
        <f>TREND(Calibration!$A$2:$A$4,Calibration!$B$2:$B$4,C382)</f>
        <v>371.64304198001332</v>
      </c>
      <c r="K382" s="2">
        <f>TREND(Calibration!$A$2:$A$4,Calibration!$C$2:$C$4,E382)</f>
        <v>400.36596344663758</v>
      </c>
      <c r="L382" s="2">
        <f>TREND(Calibration!$A$2:$A$4,Calibration!$D$2:$D$4,G382)</f>
        <v>452.64826242273716</v>
      </c>
    </row>
    <row r="383" spans="1:12" x14ac:dyDescent="0.25">
      <c r="A383">
        <v>1905181</v>
      </c>
      <c r="B383">
        <v>14.994999890000001</v>
      </c>
      <c r="C383">
        <v>0.31395000000000001</v>
      </c>
      <c r="D383">
        <v>33.472999569999999</v>
      </c>
      <c r="E383">
        <v>0.24551999999999999</v>
      </c>
      <c r="F383">
        <v>31.302999499999999</v>
      </c>
      <c r="G383">
        <v>0.61729997000000003</v>
      </c>
      <c r="H383">
        <v>29.600000380000001</v>
      </c>
      <c r="J383" s="2">
        <f>TREND(Calibration!$A$2:$A$4,Calibration!$B$2:$B$4,C383)</f>
        <v>364.69975385536054</v>
      </c>
      <c r="K383" s="2">
        <f>TREND(Calibration!$A$2:$A$4,Calibration!$C$2:$C$4,E383)</f>
        <v>400.36596344663758</v>
      </c>
      <c r="L383" s="2">
        <f>TREND(Calibration!$A$2:$A$4,Calibration!$D$2:$D$4,G383)</f>
        <v>450.38042656202572</v>
      </c>
    </row>
    <row r="384" spans="1:12" x14ac:dyDescent="0.25">
      <c r="A384">
        <v>1910199</v>
      </c>
      <c r="B384">
        <v>15.001000400000001</v>
      </c>
      <c r="C384">
        <v>0.31464999999999999</v>
      </c>
      <c r="D384">
        <v>33.47000122</v>
      </c>
      <c r="E384">
        <v>0.24595</v>
      </c>
      <c r="F384">
        <v>31.399000170000001</v>
      </c>
      <c r="G384">
        <v>0.62699996999999996</v>
      </c>
      <c r="H384">
        <v>29.62199974</v>
      </c>
      <c r="J384" s="2">
        <f>TREND(Calibration!$A$2:$A$4,Calibration!$B$2:$B$4,C384)</f>
        <v>367.79550713229673</v>
      </c>
      <c r="K384" s="2">
        <f>TREND(Calibration!$A$2:$A$4,Calibration!$C$2:$C$4,E384)</f>
        <v>403.72281157156431</v>
      </c>
      <c r="L384" s="2">
        <f>TREND(Calibration!$A$2:$A$4,Calibration!$D$2:$D$4,G384)</f>
        <v>457.25467512264686</v>
      </c>
    </row>
    <row r="385" spans="1:12" x14ac:dyDescent="0.25">
      <c r="A385">
        <v>1915078</v>
      </c>
      <c r="B385">
        <v>15.024000170000001</v>
      </c>
      <c r="C385">
        <v>0.31400001</v>
      </c>
      <c r="D385">
        <v>33.501998899999997</v>
      </c>
      <c r="E385">
        <v>0.24551999999999999</v>
      </c>
      <c r="F385">
        <v>31.319000240000001</v>
      </c>
      <c r="G385">
        <v>0.62749999999999995</v>
      </c>
      <c r="H385">
        <v>29.631999969999999</v>
      </c>
      <c r="J385" s="2">
        <f>TREND(Calibration!$A$2:$A$4,Calibration!$B$2:$B$4,C385)</f>
        <v>364.92092331447407</v>
      </c>
      <c r="K385" s="2">
        <f>TREND(Calibration!$A$2:$A$4,Calibration!$C$2:$C$4,E385)</f>
        <v>400.36596344663758</v>
      </c>
      <c r="L385" s="2">
        <f>TREND(Calibration!$A$2:$A$4,Calibration!$D$2:$D$4,G385)</f>
        <v>457.60903909251977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153</v>
      </c>
      <c r="B2">
        <v>15.065999980000001</v>
      </c>
      <c r="C2">
        <v>0.31584001</v>
      </c>
      <c r="D2">
        <v>33.848999020000001</v>
      </c>
      <c r="E2">
        <v>0.24940999999999999</v>
      </c>
      <c r="F2">
        <v>31.38999939</v>
      </c>
      <c r="G2">
        <v>0.85219997000000003</v>
      </c>
      <c r="H2">
        <v>30.222000120000001</v>
      </c>
      <c r="J2" s="2">
        <f>TREND(Calibration!$A$2:$A$4,Calibration!$B$2:$B$4,C2)</f>
        <v>373.0583319281352</v>
      </c>
      <c r="K2" s="2">
        <f>TREND(Calibration!$A$2:$A$4,Calibration!$C$2:$C$4,E2)</f>
        <v>430.73372904190478</v>
      </c>
      <c r="L2" s="2">
        <f>TREND(Calibration!$A$2:$A$4,Calibration!$D$2:$D$4,G2)</f>
        <v>616.85063139603767</v>
      </c>
    </row>
    <row r="3" spans="1:12" x14ac:dyDescent="0.25">
      <c r="A3">
        <v>5094</v>
      </c>
      <c r="B3">
        <v>14.994999890000001</v>
      </c>
      <c r="C3">
        <v>0.31134999000000002</v>
      </c>
      <c r="D3">
        <v>33.833000179999999</v>
      </c>
      <c r="E3">
        <v>0.24940999999999999</v>
      </c>
      <c r="F3">
        <v>31.364000319999999</v>
      </c>
      <c r="G3">
        <v>0.84789996999999995</v>
      </c>
      <c r="H3">
        <v>30.225999829999999</v>
      </c>
      <c r="J3" s="2">
        <f>TREND(Calibration!$A$2:$A$4,Calibration!$B$2:$B$4,C3)</f>
        <v>353.2011974588363</v>
      </c>
      <c r="K3" s="2">
        <f>TREND(Calibration!$A$2:$A$4,Calibration!$C$2:$C$4,E3)</f>
        <v>430.73372904190478</v>
      </c>
      <c r="L3" s="2">
        <f>TREND(Calibration!$A$2:$A$4,Calibration!$D$2:$D$4,G3)</f>
        <v>613.80328409596848</v>
      </c>
    </row>
    <row r="4" spans="1:12" x14ac:dyDescent="0.25">
      <c r="A4">
        <v>10074</v>
      </c>
      <c r="B4">
        <v>14.972000120000001</v>
      </c>
      <c r="C4">
        <v>0.31313999999999997</v>
      </c>
      <c r="D4">
        <v>33.848999020000001</v>
      </c>
      <c r="E4">
        <v>0.24887000000000001</v>
      </c>
      <c r="F4">
        <v>31.344999309999999</v>
      </c>
      <c r="G4">
        <v>0.84950000000000003</v>
      </c>
      <c r="H4">
        <v>30.209999079999999</v>
      </c>
      <c r="J4" s="2">
        <f>TREND(Calibration!$A$2:$A$4,Calibration!$B$2:$B$4,C4)</f>
        <v>361.11752506347693</v>
      </c>
      <c r="K4" s="2">
        <f>TREND(Calibration!$A$2:$A$4,Calibration!$C$2:$C$4,E4)</f>
        <v>426.51815232688068</v>
      </c>
      <c r="L4" s="2">
        <f>TREND(Calibration!$A$2:$A$4,Calibration!$D$2:$D$4,G4)</f>
        <v>614.93720202632426</v>
      </c>
    </row>
    <row r="5" spans="1:12" x14ac:dyDescent="0.25">
      <c r="A5">
        <v>15072</v>
      </c>
      <c r="B5">
        <v>14.942999840000001</v>
      </c>
      <c r="C5">
        <v>0.31389001</v>
      </c>
      <c r="D5">
        <v>33.835998539999999</v>
      </c>
      <c r="E5">
        <v>0.24838001000000001</v>
      </c>
      <c r="F5">
        <v>31.319000240000001</v>
      </c>
      <c r="G5">
        <v>0.84789996999999995</v>
      </c>
      <c r="H5">
        <v>30.197000500000001</v>
      </c>
      <c r="J5" s="2">
        <f>TREND(Calibration!$A$2:$A$4,Calibration!$B$2:$B$4,C5)</f>
        <v>364.43444779952711</v>
      </c>
      <c r="K5" s="2">
        <f>TREND(Calibration!$A$2:$A$4,Calibration!$C$2:$C$4,E5)</f>
        <v>422.69298485540889</v>
      </c>
      <c r="L5" s="2">
        <f>TREND(Calibration!$A$2:$A$4,Calibration!$D$2:$D$4,G5)</f>
        <v>613.80328409596848</v>
      </c>
    </row>
    <row r="6" spans="1:12" x14ac:dyDescent="0.25">
      <c r="A6">
        <v>20071</v>
      </c>
      <c r="B6">
        <v>14.96500015</v>
      </c>
      <c r="C6">
        <v>0.31389001</v>
      </c>
      <c r="D6">
        <v>33.874000549999998</v>
      </c>
      <c r="E6">
        <v>0.24811</v>
      </c>
      <c r="F6">
        <v>31.322000500000001</v>
      </c>
      <c r="G6">
        <v>0.84890001999999998</v>
      </c>
      <c r="H6">
        <v>30.21899986</v>
      </c>
      <c r="J6" s="2">
        <f>TREND(Calibration!$A$2:$A$4,Calibration!$B$2:$B$4,C6)</f>
        <v>364.43444779952711</v>
      </c>
      <c r="K6" s="2">
        <f>TREND(Calibration!$A$2:$A$4,Calibration!$C$2:$C$4,E6)</f>
        <v>420.58511843166116</v>
      </c>
      <c r="L6" s="2">
        <f>TREND(Calibration!$A$2:$A$4,Calibration!$D$2:$D$4,G6)</f>
        <v>614.51200494886018</v>
      </c>
    </row>
    <row r="7" spans="1:12" x14ac:dyDescent="0.25">
      <c r="A7">
        <v>25091</v>
      </c>
      <c r="B7">
        <v>15.06000042</v>
      </c>
      <c r="C7">
        <v>0.31422000999999999</v>
      </c>
      <c r="D7">
        <v>33.865001679999999</v>
      </c>
      <c r="E7">
        <v>0.24806</v>
      </c>
      <c r="F7">
        <v>31.39299965</v>
      </c>
      <c r="G7">
        <v>0.85540002999999998</v>
      </c>
      <c r="H7">
        <v>30.242000579999999</v>
      </c>
      <c r="J7" s="2">
        <f>TREND(Calibration!$A$2:$A$4,Calibration!$B$2:$B$4,C7)</f>
        <v>365.89387434436844</v>
      </c>
      <c r="K7" s="2">
        <f>TREND(Calibration!$A$2:$A$4,Calibration!$C$2:$C$4,E7)</f>
        <v>420.19478725434419</v>
      </c>
      <c r="L7" s="2">
        <f>TREND(Calibration!$A$2:$A$4,Calibration!$D$2:$D$4,G7)</f>
        <v>619.11846725674911</v>
      </c>
    </row>
    <row r="8" spans="1:12" x14ac:dyDescent="0.25">
      <c r="A8">
        <v>30074</v>
      </c>
      <c r="B8">
        <v>15.10499954</v>
      </c>
      <c r="C8">
        <v>0.31514001000000003</v>
      </c>
      <c r="D8">
        <v>33.874000549999998</v>
      </c>
      <c r="E8">
        <v>0.24745998999999999</v>
      </c>
      <c r="F8">
        <v>31.377000809999998</v>
      </c>
      <c r="G8">
        <v>0.85809999999999997</v>
      </c>
      <c r="H8">
        <v>30.23200035</v>
      </c>
      <c r="J8" s="2">
        <f>TREND(Calibration!$A$2:$A$4,Calibration!$B$2:$B$4,C8)</f>
        <v>369.96257865119901</v>
      </c>
      <c r="K8" s="2">
        <f>TREND(Calibration!$A$2:$A$4,Calibration!$C$2:$C$4,E8)</f>
        <v>415.51073506030389</v>
      </c>
      <c r="L8" s="2">
        <f>TREND(Calibration!$A$2:$A$4,Calibration!$D$2:$D$4,G8)</f>
        <v>621.03189662646264</v>
      </c>
    </row>
    <row r="9" spans="1:12" x14ac:dyDescent="0.25">
      <c r="A9">
        <v>35164</v>
      </c>
      <c r="B9">
        <v>15.15699959</v>
      </c>
      <c r="C9">
        <v>0.31481000999999997</v>
      </c>
      <c r="D9">
        <v>33.833000179999999</v>
      </c>
      <c r="E9">
        <v>0.24740999999999999</v>
      </c>
      <c r="F9">
        <v>31.367000579999999</v>
      </c>
      <c r="G9">
        <v>0.85600001000000003</v>
      </c>
      <c r="H9">
        <v>30.239000319999999</v>
      </c>
      <c r="J9" s="2">
        <f>TREND(Calibration!$A$2:$A$4,Calibration!$B$2:$B$4,C9)</f>
        <v>368.50315210635745</v>
      </c>
      <c r="K9" s="2">
        <f>TREND(Calibration!$A$2:$A$4,Calibration!$C$2:$C$4,E9)</f>
        <v>415.12048194922249</v>
      </c>
      <c r="L9" s="2">
        <f>TREND(Calibration!$A$2:$A$4,Calibration!$D$2:$D$4,G9)</f>
        <v>619.5436643342133</v>
      </c>
    </row>
    <row r="10" spans="1:12" x14ac:dyDescent="0.25">
      <c r="A10">
        <v>40071</v>
      </c>
      <c r="B10">
        <v>15.15699959</v>
      </c>
      <c r="C10">
        <v>0.31422000999999999</v>
      </c>
      <c r="D10">
        <v>33.848999020000001</v>
      </c>
      <c r="E10">
        <v>0.24707999999999999</v>
      </c>
      <c r="F10">
        <v>31.3409996</v>
      </c>
      <c r="G10">
        <v>0.85270000000000001</v>
      </c>
      <c r="H10">
        <v>30.23200035</v>
      </c>
      <c r="J10" s="2">
        <f>TREND(Calibration!$A$2:$A$4,Calibration!$B$2:$B$4,C10)</f>
        <v>365.89387434436844</v>
      </c>
      <c r="K10" s="2">
        <f>TREND(Calibration!$A$2:$A$4,Calibration!$C$2:$C$4,E10)</f>
        <v>412.54429617892993</v>
      </c>
      <c r="L10" s="2">
        <f>TREND(Calibration!$A$2:$A$4,Calibration!$D$2:$D$4,G10)</f>
        <v>617.20499536591058</v>
      </c>
    </row>
    <row r="11" spans="1:12" x14ac:dyDescent="0.25">
      <c r="A11">
        <v>45135</v>
      </c>
      <c r="B11">
        <v>15.149999619999999</v>
      </c>
      <c r="C11">
        <v>0.31244000999999999</v>
      </c>
      <c r="D11">
        <v>33.810001370000002</v>
      </c>
      <c r="E11">
        <v>0.24718999999999999</v>
      </c>
      <c r="F11">
        <v>31.42200089</v>
      </c>
      <c r="G11">
        <v>0.85650002999999997</v>
      </c>
      <c r="H11">
        <v>30.247999190000002</v>
      </c>
      <c r="J11" s="2">
        <f>TREND(Calibration!$A$2:$A$4,Calibration!$B$2:$B$4,C11)</f>
        <v>358.02181601158759</v>
      </c>
      <c r="K11" s="2">
        <f>TREND(Calibration!$A$2:$A$4,Calibration!$C$2:$C$4,E11)</f>
        <v>413.4030247690273</v>
      </c>
      <c r="L11" s="2">
        <f>TREND(Calibration!$A$2:$A$4,Calibration!$D$2:$D$4,G11)</f>
        <v>619.89802121723199</v>
      </c>
    </row>
    <row r="12" spans="1:12" x14ac:dyDescent="0.25">
      <c r="A12">
        <v>50160</v>
      </c>
      <c r="B12">
        <v>15.07600021</v>
      </c>
      <c r="C12">
        <v>0.31226999</v>
      </c>
      <c r="D12">
        <v>33.854999540000001</v>
      </c>
      <c r="E12">
        <v>0.24725000999999999</v>
      </c>
      <c r="F12">
        <v>31.39299965</v>
      </c>
      <c r="G12">
        <v>0.86189996999999996</v>
      </c>
      <c r="H12">
        <v>30.257999420000001</v>
      </c>
      <c r="J12" s="2">
        <f>TREND(Calibration!$A$2:$A$4,Calibration!$B$2:$B$4,C12)</f>
        <v>357.26990176566665</v>
      </c>
      <c r="K12" s="2">
        <f>TREND(Calibration!$A$2:$A$4,Calibration!$C$2:$C$4,E12)</f>
        <v>413.87150024804328</v>
      </c>
      <c r="L12" s="2">
        <f>TREND(Calibration!$A$2:$A$4,Calibration!$D$2:$D$4,G12)</f>
        <v>623.72487995665881</v>
      </c>
    </row>
    <row r="13" spans="1:12" x14ac:dyDescent="0.25">
      <c r="A13">
        <v>55071</v>
      </c>
      <c r="B13">
        <v>14.972000120000001</v>
      </c>
      <c r="C13">
        <v>0.31167999000000002</v>
      </c>
      <c r="D13">
        <v>33.848999020000001</v>
      </c>
      <c r="E13">
        <v>0.24707999999999999</v>
      </c>
      <c r="F13">
        <v>31.344999309999999</v>
      </c>
      <c r="G13">
        <v>0.86140000999999999</v>
      </c>
      <c r="H13">
        <v>30.274000170000001</v>
      </c>
      <c r="J13" s="2">
        <f>TREND(Calibration!$A$2:$A$4,Calibration!$B$2:$B$4,C13)</f>
        <v>354.66062400367764</v>
      </c>
      <c r="K13" s="2">
        <f>TREND(Calibration!$A$2:$A$4,Calibration!$C$2:$C$4,E13)</f>
        <v>412.54429617892993</v>
      </c>
      <c r="L13" s="2">
        <f>TREND(Calibration!$A$2:$A$4,Calibration!$D$2:$D$4,G13)</f>
        <v>623.37056559476525</v>
      </c>
    </row>
    <row r="14" spans="1:12" x14ac:dyDescent="0.25">
      <c r="A14">
        <v>60070</v>
      </c>
      <c r="B14">
        <v>14.920000079999999</v>
      </c>
      <c r="C14">
        <v>0.30513999000000003</v>
      </c>
      <c r="D14">
        <v>33.865001679999999</v>
      </c>
      <c r="E14">
        <v>0.24681</v>
      </c>
      <c r="F14">
        <v>31.39599991</v>
      </c>
      <c r="G14">
        <v>0.86080003000000005</v>
      </c>
      <c r="H14">
        <v>30.225999829999999</v>
      </c>
      <c r="J14" s="2">
        <f>TREND(Calibration!$A$2:$A$4,Calibration!$B$2:$B$4,C14)</f>
        <v>325.73744338773076</v>
      </c>
      <c r="K14" s="2">
        <f>TREND(Calibration!$A$2:$A$4,Calibration!$C$2:$C$4,E14)</f>
        <v>410.43650782141776</v>
      </c>
      <c r="L14" s="2">
        <f>TREND(Calibration!$A$2:$A$4,Calibration!$D$2:$D$4,G14)</f>
        <v>622.94536851730118</v>
      </c>
    </row>
    <row r="15" spans="1:12" x14ac:dyDescent="0.25">
      <c r="A15">
        <v>65072</v>
      </c>
      <c r="B15">
        <v>14.916999819999999</v>
      </c>
      <c r="C15">
        <v>0.30849000999999998</v>
      </c>
      <c r="D15">
        <v>33.8390007</v>
      </c>
      <c r="E15">
        <v>0.24687000000000001</v>
      </c>
      <c r="F15">
        <v>31.367000579999999</v>
      </c>
      <c r="G15">
        <v>0.86189996999999996</v>
      </c>
      <c r="H15">
        <v>30.23500061</v>
      </c>
      <c r="J15" s="2">
        <f>TREND(Calibration!$A$2:$A$4,Calibration!$B$2:$B$4,C15)</f>
        <v>340.55292252030472</v>
      </c>
      <c r="K15" s="2">
        <f>TREND(Calibration!$A$2:$A$4,Calibration!$C$2:$C$4,E15)</f>
        <v>410.9049052341984</v>
      </c>
      <c r="L15" s="2">
        <f>TREND(Calibration!$A$2:$A$4,Calibration!$D$2:$D$4,G15)</f>
        <v>623.72487995665881</v>
      </c>
    </row>
    <row r="16" spans="1:12" x14ac:dyDescent="0.25">
      <c r="A16">
        <v>70072</v>
      </c>
      <c r="B16">
        <v>14.958999629999999</v>
      </c>
      <c r="C16">
        <v>0.31080999999999998</v>
      </c>
      <c r="D16">
        <v>33.823001859999998</v>
      </c>
      <c r="E16">
        <v>0.24648999999999999</v>
      </c>
      <c r="F16">
        <v>31.367000579999999</v>
      </c>
      <c r="G16">
        <v>0.86189996999999996</v>
      </c>
      <c r="H16">
        <v>30.209999079999999</v>
      </c>
      <c r="J16" s="2">
        <f>TREND(Calibration!$A$2:$A$4,Calibration!$B$2:$B$4,C16)</f>
        <v>350.8130891559606</v>
      </c>
      <c r="K16" s="2">
        <f>TREND(Calibration!$A$2:$A$4,Calibration!$C$2:$C$4,E16)</f>
        <v>407.93838828658841</v>
      </c>
      <c r="L16" s="2">
        <f>TREND(Calibration!$A$2:$A$4,Calibration!$D$2:$D$4,G16)</f>
        <v>623.72487995665881</v>
      </c>
    </row>
    <row r="17" spans="1:12" x14ac:dyDescent="0.25">
      <c r="A17">
        <v>75071</v>
      </c>
      <c r="B17">
        <v>15.02099991</v>
      </c>
      <c r="C17">
        <v>0.30665000999999997</v>
      </c>
      <c r="D17">
        <v>33.858001710000003</v>
      </c>
      <c r="E17">
        <v>0.24654000000000001</v>
      </c>
      <c r="F17">
        <v>31.377000809999998</v>
      </c>
      <c r="G17">
        <v>0.85919999999999996</v>
      </c>
      <c r="H17">
        <v>30.23500061</v>
      </c>
      <c r="J17" s="2">
        <f>TREND(Calibration!$A$2:$A$4,Calibration!$B$2:$B$4,C17)</f>
        <v>332.41551390664358</v>
      </c>
      <c r="K17" s="2">
        <f>TREND(Calibration!$A$2:$A$4,Calibration!$C$2:$C$4,E17)</f>
        <v>408.32871946390583</v>
      </c>
      <c r="L17" s="2">
        <f>TREND(Calibration!$A$2:$A$4,Calibration!$D$2:$D$4,G17)</f>
        <v>621.8114505869454</v>
      </c>
    </row>
    <row r="18" spans="1:12" x14ac:dyDescent="0.25">
      <c r="A18">
        <v>80071</v>
      </c>
      <c r="B18">
        <v>15.12100029</v>
      </c>
      <c r="C18">
        <v>0.30768001</v>
      </c>
      <c r="D18">
        <v>33.828998570000003</v>
      </c>
      <c r="E18">
        <v>0.24648999999999999</v>
      </c>
      <c r="F18">
        <v>31.382999420000001</v>
      </c>
      <c r="G18">
        <v>0.85540002999999998</v>
      </c>
      <c r="H18">
        <v>30.250999449999998</v>
      </c>
      <c r="J18" s="2">
        <f>TREND(Calibration!$A$2:$A$4,Calibration!$B$2:$B$4,C18)</f>
        <v>336.97069372842134</v>
      </c>
      <c r="K18" s="2">
        <f>TREND(Calibration!$A$2:$A$4,Calibration!$C$2:$C$4,E18)</f>
        <v>407.93838828658841</v>
      </c>
      <c r="L18" s="2">
        <f>TREND(Calibration!$A$2:$A$4,Calibration!$D$2:$D$4,G18)</f>
        <v>619.11846725674911</v>
      </c>
    </row>
    <row r="19" spans="1:12" x14ac:dyDescent="0.25">
      <c r="A19">
        <v>85072</v>
      </c>
      <c r="B19">
        <v>15.21199989</v>
      </c>
      <c r="C19">
        <v>0.31049000999999998</v>
      </c>
      <c r="D19">
        <v>33.858001710000003</v>
      </c>
      <c r="E19">
        <v>0.24660000000000001</v>
      </c>
      <c r="F19">
        <v>31.370000839999999</v>
      </c>
      <c r="G19">
        <v>0.85699999000000004</v>
      </c>
      <c r="H19">
        <v>30.225999829999999</v>
      </c>
      <c r="J19" s="2">
        <f>TREND(Calibration!$A$2:$A$4,Calibration!$B$2:$B$4,C19)</f>
        <v>349.39793188297949</v>
      </c>
      <c r="K19" s="2">
        <f>TREND(Calibration!$A$2:$A$4,Calibration!$C$2:$C$4,E19)</f>
        <v>408.79711687668623</v>
      </c>
      <c r="L19" s="2">
        <f>TREND(Calibration!$A$2:$A$4,Calibration!$D$2:$D$4,G19)</f>
        <v>620.25233557912566</v>
      </c>
    </row>
    <row r="20" spans="1:12" x14ac:dyDescent="0.25">
      <c r="A20">
        <v>90161</v>
      </c>
      <c r="B20">
        <v>15.225000380000001</v>
      </c>
      <c r="C20">
        <v>0.30886998999999998</v>
      </c>
      <c r="D20">
        <v>33.835998539999999</v>
      </c>
      <c r="E20">
        <v>0.24654000000000001</v>
      </c>
      <c r="F20">
        <v>31.322000500000001</v>
      </c>
      <c r="G20">
        <v>0.85219997000000003</v>
      </c>
      <c r="H20">
        <v>30.23200035</v>
      </c>
      <c r="J20" s="2">
        <f>TREND(Calibration!$A$2:$A$4,Calibration!$B$2:$B$4,C20)</f>
        <v>342.23338584911926</v>
      </c>
      <c r="K20" s="2">
        <f>TREND(Calibration!$A$2:$A$4,Calibration!$C$2:$C$4,E20)</f>
        <v>408.32871946390583</v>
      </c>
      <c r="L20" s="2">
        <f>TREND(Calibration!$A$2:$A$4,Calibration!$D$2:$D$4,G20)</f>
        <v>616.85063139603767</v>
      </c>
    </row>
    <row r="21" spans="1:12" x14ac:dyDescent="0.25">
      <c r="A21">
        <v>95071</v>
      </c>
      <c r="B21">
        <v>15.208999629999999</v>
      </c>
      <c r="C21">
        <v>0.31005999000000001</v>
      </c>
      <c r="D21">
        <v>33.841999049999998</v>
      </c>
      <c r="E21">
        <v>0.24660000000000001</v>
      </c>
      <c r="F21">
        <v>31.3409996</v>
      </c>
      <c r="G21">
        <v>0.84789996999999995</v>
      </c>
      <c r="H21">
        <v>30.209999079999999</v>
      </c>
      <c r="J21" s="2">
        <f>TREND(Calibration!$A$2:$A$4,Calibration!$B$2:$B$4,C21)</f>
        <v>347.49616641991088</v>
      </c>
      <c r="K21" s="2">
        <f>TREND(Calibration!$A$2:$A$4,Calibration!$C$2:$C$4,E21)</f>
        <v>408.79711687668623</v>
      </c>
      <c r="L21" s="2">
        <f>TREND(Calibration!$A$2:$A$4,Calibration!$D$2:$D$4,G21)</f>
        <v>613.80328409596848</v>
      </c>
    </row>
    <row r="22" spans="1:12" x14ac:dyDescent="0.25">
      <c r="A22">
        <v>100072</v>
      </c>
      <c r="B22">
        <v>15.18000031</v>
      </c>
      <c r="C22">
        <v>0.31005999000000001</v>
      </c>
      <c r="D22">
        <v>33.854999540000001</v>
      </c>
      <c r="E22">
        <v>0.24660000000000001</v>
      </c>
      <c r="F22">
        <v>31.379999160000001</v>
      </c>
      <c r="G22">
        <v>0.85970002000000001</v>
      </c>
      <c r="H22">
        <v>30.225999829999999</v>
      </c>
      <c r="J22" s="2">
        <f>TREND(Calibration!$A$2:$A$4,Calibration!$B$2:$B$4,C22)</f>
        <v>347.49616641991088</v>
      </c>
      <c r="K22" s="2">
        <f>TREND(Calibration!$A$2:$A$4,Calibration!$C$2:$C$4,E22)</f>
        <v>408.79711687668623</v>
      </c>
      <c r="L22" s="2">
        <f>TREND(Calibration!$A$2:$A$4,Calibration!$D$2:$D$4,G22)</f>
        <v>622.16580746996419</v>
      </c>
    </row>
    <row r="23" spans="1:12" x14ac:dyDescent="0.25">
      <c r="A23">
        <v>105077</v>
      </c>
      <c r="B23">
        <v>15.065999980000001</v>
      </c>
      <c r="C23">
        <v>0.30914000000000003</v>
      </c>
      <c r="D23">
        <v>33.852001190000003</v>
      </c>
      <c r="E23">
        <v>0.24621999</v>
      </c>
      <c r="F23">
        <v>31.350999829999999</v>
      </c>
      <c r="G23">
        <v>0.85430002000000005</v>
      </c>
      <c r="H23">
        <v>30.222000120000001</v>
      </c>
      <c r="J23" s="2">
        <f>TREND(Calibration!$A$2:$A$4,Calibration!$B$2:$B$4,C23)</f>
        <v>343.42750633812739</v>
      </c>
      <c r="K23" s="2">
        <f>TREND(Calibration!$A$2:$A$4,Calibration!$C$2:$C$4,E23)</f>
        <v>405.83052186284112</v>
      </c>
      <c r="L23" s="2">
        <f>TREND(Calibration!$A$2:$A$4,Calibration!$D$2:$D$4,G23)</f>
        <v>618.33890620941224</v>
      </c>
    </row>
    <row r="24" spans="1:12" x14ac:dyDescent="0.25">
      <c r="A24">
        <v>110072</v>
      </c>
      <c r="B24">
        <v>15.01399994</v>
      </c>
      <c r="C24">
        <v>0.30783999000000001</v>
      </c>
      <c r="D24">
        <v>33.877998349999999</v>
      </c>
      <c r="E24">
        <v>0.24626999999999999</v>
      </c>
      <c r="F24">
        <v>31.332000730000001</v>
      </c>
      <c r="G24">
        <v>0.84840000000000004</v>
      </c>
      <c r="H24">
        <v>30.20299911</v>
      </c>
      <c r="J24" s="2">
        <f>TREND(Calibration!$A$2:$A$4,Calibration!$B$2:$B$4,C24)</f>
        <v>337.67820602734173</v>
      </c>
      <c r="K24" s="2">
        <f>TREND(Calibration!$A$2:$A$4,Calibration!$C$2:$C$4,E24)</f>
        <v>406.22093110639344</v>
      </c>
      <c r="L24" s="2">
        <f>TREND(Calibration!$A$2:$A$4,Calibration!$D$2:$D$4,G24)</f>
        <v>614.1576480658415</v>
      </c>
    </row>
    <row r="25" spans="1:12" x14ac:dyDescent="0.25">
      <c r="A25">
        <v>115137</v>
      </c>
      <c r="B25">
        <v>14.930999760000001</v>
      </c>
      <c r="C25">
        <v>0.31189001</v>
      </c>
      <c r="D25">
        <v>33.840000150000002</v>
      </c>
      <c r="E25">
        <v>0.24615999999999999</v>
      </c>
      <c r="F25">
        <v>31.3390007</v>
      </c>
      <c r="G25">
        <v>0.84840000000000004</v>
      </c>
      <c r="H25">
        <v>30.21899986</v>
      </c>
      <c r="J25" s="2">
        <f>TREND(Calibration!$A$2:$A$4,Calibration!$B$2:$B$4,C25)</f>
        <v>355.58943843685211</v>
      </c>
      <c r="K25" s="2">
        <f>TREND(Calibration!$A$2:$A$4,Calibration!$C$2:$C$4,E25)</f>
        <v>405.36220251629584</v>
      </c>
      <c r="L25" s="2">
        <f>TREND(Calibration!$A$2:$A$4,Calibration!$D$2:$D$4,G25)</f>
        <v>614.1576480658415</v>
      </c>
    </row>
    <row r="26" spans="1:12" x14ac:dyDescent="0.25">
      <c r="A26">
        <v>120167</v>
      </c>
      <c r="B26">
        <v>14.911999700000001</v>
      </c>
      <c r="C26">
        <v>0.31551998999999997</v>
      </c>
      <c r="D26">
        <v>33.877998349999999</v>
      </c>
      <c r="E26">
        <v>0.24621999</v>
      </c>
      <c r="F26">
        <v>31.396999359999999</v>
      </c>
      <c r="G26">
        <v>0.85430002000000005</v>
      </c>
      <c r="H26">
        <v>30.215000150000002</v>
      </c>
      <c r="J26" s="2">
        <f>TREND(Calibration!$A$2:$A$4,Calibration!$B$2:$B$4,C26)</f>
        <v>371.64304198001332</v>
      </c>
      <c r="K26" s="2">
        <f>TREND(Calibration!$A$2:$A$4,Calibration!$C$2:$C$4,E26)</f>
        <v>405.83052186284112</v>
      </c>
      <c r="L26" s="2">
        <f>TREND(Calibration!$A$2:$A$4,Calibration!$D$2:$D$4,G26)</f>
        <v>618.33890620941224</v>
      </c>
    </row>
    <row r="27" spans="1:12" x14ac:dyDescent="0.25">
      <c r="A27">
        <v>125193</v>
      </c>
      <c r="B27">
        <v>14.92300034</v>
      </c>
      <c r="C27">
        <v>0.31167999000000002</v>
      </c>
      <c r="D27">
        <v>33.887001040000001</v>
      </c>
      <c r="E27">
        <v>0.24621999</v>
      </c>
      <c r="F27">
        <v>31.315999980000001</v>
      </c>
      <c r="G27">
        <v>0.85060000000000002</v>
      </c>
      <c r="H27">
        <v>30.21299934</v>
      </c>
      <c r="J27" s="2">
        <f>TREND(Calibration!$A$2:$A$4,Calibration!$B$2:$B$4,C27)</f>
        <v>354.66062400367764</v>
      </c>
      <c r="K27" s="2">
        <f>TREND(Calibration!$A$2:$A$4,Calibration!$C$2:$C$4,E27)</f>
        <v>405.83052186284112</v>
      </c>
      <c r="L27" s="2">
        <f>TREND(Calibration!$A$2:$A$4,Calibration!$D$2:$D$4,G27)</f>
        <v>615.71675598680702</v>
      </c>
    </row>
    <row r="28" spans="1:12" x14ac:dyDescent="0.25">
      <c r="A28">
        <v>130072</v>
      </c>
      <c r="B28">
        <v>14.993000029999999</v>
      </c>
      <c r="C28">
        <v>0.31319001000000002</v>
      </c>
      <c r="D28">
        <v>33.859001159999998</v>
      </c>
      <c r="E28">
        <v>0.24626999999999999</v>
      </c>
      <c r="F28">
        <v>31.351999280000001</v>
      </c>
      <c r="G28">
        <v>0.85159998999999997</v>
      </c>
      <c r="H28">
        <v>30.187000269999999</v>
      </c>
      <c r="J28" s="2">
        <f>TREND(Calibration!$A$2:$A$4,Calibration!$B$2:$B$4,C28)</f>
        <v>361.33869452259091</v>
      </c>
      <c r="K28" s="2">
        <f>TREND(Calibration!$A$2:$A$4,Calibration!$C$2:$C$4,E28)</f>
        <v>406.22093110639344</v>
      </c>
      <c r="L28" s="2">
        <f>TREND(Calibration!$A$2:$A$4,Calibration!$D$2:$D$4,G28)</f>
        <v>616.42543431857359</v>
      </c>
    </row>
    <row r="29" spans="1:12" x14ac:dyDescent="0.25">
      <c r="A29">
        <v>135071</v>
      </c>
      <c r="B29">
        <v>15.088000299999999</v>
      </c>
      <c r="C29">
        <v>0.31319001000000002</v>
      </c>
      <c r="D29">
        <v>33.862998959999999</v>
      </c>
      <c r="E29">
        <v>0.24589000999999999</v>
      </c>
      <c r="F29">
        <v>31.344999309999999</v>
      </c>
      <c r="G29">
        <v>0.85159998999999997</v>
      </c>
      <c r="H29">
        <v>30.198999400000002</v>
      </c>
      <c r="J29" s="2">
        <f>TREND(Calibration!$A$2:$A$4,Calibration!$B$2:$B$4,C29)</f>
        <v>361.33869452259091</v>
      </c>
      <c r="K29" s="2">
        <f>TREND(Calibration!$A$2:$A$4,Calibration!$C$2:$C$4,E29)</f>
        <v>403.25449222501925</v>
      </c>
      <c r="L29" s="2">
        <f>TREND(Calibration!$A$2:$A$4,Calibration!$D$2:$D$4,G29)</f>
        <v>616.42543431857359</v>
      </c>
    </row>
    <row r="30" spans="1:12" x14ac:dyDescent="0.25">
      <c r="A30">
        <v>140071</v>
      </c>
      <c r="B30">
        <v>15.149000170000001</v>
      </c>
      <c r="C30">
        <v>0.30406000999999999</v>
      </c>
      <c r="D30">
        <v>33.846000670000002</v>
      </c>
      <c r="E30">
        <v>0.24621999</v>
      </c>
      <c r="F30">
        <v>31.3390007</v>
      </c>
      <c r="G30">
        <v>0.84890001999999998</v>
      </c>
      <c r="H30">
        <v>30.18300056</v>
      </c>
      <c r="J30" s="2">
        <f>TREND(Calibration!$A$2:$A$4,Calibration!$B$2:$B$4,C30)</f>
        <v>320.96122678197958</v>
      </c>
      <c r="K30" s="2">
        <f>TREND(Calibration!$A$2:$A$4,Calibration!$C$2:$C$4,E30)</f>
        <v>405.83052186284112</v>
      </c>
      <c r="L30" s="2">
        <f>TREND(Calibration!$A$2:$A$4,Calibration!$D$2:$D$4,G30)</f>
        <v>614.51200494886018</v>
      </c>
    </row>
    <row r="31" spans="1:12" x14ac:dyDescent="0.25">
      <c r="A31">
        <v>145174</v>
      </c>
      <c r="B31">
        <v>15.190999980000001</v>
      </c>
      <c r="C31">
        <v>0.31211000999999999</v>
      </c>
      <c r="D31">
        <v>33.833000179999999</v>
      </c>
      <c r="E31">
        <v>0.24589000999999999</v>
      </c>
      <c r="F31">
        <v>31.361000059999999</v>
      </c>
      <c r="G31">
        <v>0.86409997999999999</v>
      </c>
      <c r="H31">
        <v>30.215000150000002</v>
      </c>
      <c r="J31" s="2">
        <f>TREND(Calibration!$A$2:$A$4,Calibration!$B$2:$B$4,C31)</f>
        <v>356.56238946674625</v>
      </c>
      <c r="K31" s="2">
        <f>TREND(Calibration!$A$2:$A$4,Calibration!$C$2:$C$4,E31)</f>
        <v>403.25449222501925</v>
      </c>
      <c r="L31" s="2">
        <f>TREND(Calibration!$A$2:$A$4,Calibration!$D$2:$D$4,G31)</f>
        <v>625.28399496447867</v>
      </c>
    </row>
    <row r="32" spans="1:12" x14ac:dyDescent="0.25">
      <c r="A32">
        <v>150175</v>
      </c>
      <c r="B32">
        <v>15.17500019</v>
      </c>
      <c r="C32">
        <v>0.31610999000000001</v>
      </c>
      <c r="D32">
        <v>33.82400131</v>
      </c>
      <c r="E32">
        <v>0.24621999</v>
      </c>
      <c r="F32">
        <v>31.399999619999999</v>
      </c>
      <c r="G32">
        <v>0.85489999999999999</v>
      </c>
      <c r="H32">
        <v>30.240999219999999</v>
      </c>
      <c r="J32" s="2">
        <f>TREND(Calibration!$A$2:$A$4,Calibration!$B$2:$B$4,C32)</f>
        <v>374.25231974200256</v>
      </c>
      <c r="K32" s="2">
        <f>TREND(Calibration!$A$2:$A$4,Calibration!$C$2:$C$4,E32)</f>
        <v>405.83052186284112</v>
      </c>
      <c r="L32" s="2">
        <f>TREND(Calibration!$A$2:$A$4,Calibration!$D$2:$D$4,G32)</f>
        <v>618.76410328687621</v>
      </c>
    </row>
    <row r="33" spans="1:12" x14ac:dyDescent="0.25">
      <c r="A33">
        <v>155072</v>
      </c>
      <c r="B33">
        <v>15.08199978</v>
      </c>
      <c r="C33">
        <v>0.31475999999999998</v>
      </c>
      <c r="D33">
        <v>33.84500122</v>
      </c>
      <c r="E33">
        <v>0.24687000000000001</v>
      </c>
      <c r="F33">
        <v>31.325000760000002</v>
      </c>
      <c r="G33">
        <v>0.85270000000000001</v>
      </c>
      <c r="H33">
        <v>30.239000319999999</v>
      </c>
      <c r="J33" s="2">
        <f>TREND(Calibration!$A$2:$A$4,Calibration!$B$2:$B$4,C33)</f>
        <v>368.28198264724369</v>
      </c>
      <c r="K33" s="2">
        <f>TREND(Calibration!$A$2:$A$4,Calibration!$C$2:$C$4,E33)</f>
        <v>410.9049052341984</v>
      </c>
      <c r="L33" s="2">
        <f>TREND(Calibration!$A$2:$A$4,Calibration!$D$2:$D$4,G33)</f>
        <v>617.20499536591058</v>
      </c>
    </row>
    <row r="34" spans="1:12" x14ac:dyDescent="0.25">
      <c r="A34">
        <v>160079</v>
      </c>
      <c r="B34">
        <v>15.03499985</v>
      </c>
      <c r="C34">
        <v>0.30972999000000001</v>
      </c>
      <c r="D34">
        <v>33.840000150000002</v>
      </c>
      <c r="E34">
        <v>0.24692</v>
      </c>
      <c r="F34">
        <v>31.419000629999999</v>
      </c>
      <c r="G34">
        <v>0.85809999999999997</v>
      </c>
      <c r="H34">
        <v>30.231000900000002</v>
      </c>
      <c r="J34" s="2">
        <f>TREND(Calibration!$A$2:$A$4,Calibration!$B$2:$B$4,C34)</f>
        <v>346.03673987506954</v>
      </c>
      <c r="K34" s="2">
        <f>TREND(Calibration!$A$2:$A$4,Calibration!$C$2:$C$4,E34)</f>
        <v>411.29523641151536</v>
      </c>
      <c r="L34" s="2">
        <f>TREND(Calibration!$A$2:$A$4,Calibration!$D$2:$D$4,G34)</f>
        <v>621.03189662646264</v>
      </c>
    </row>
    <row r="35" spans="1:12" x14ac:dyDescent="0.25">
      <c r="A35">
        <v>165073</v>
      </c>
      <c r="B35">
        <v>14.95199966</v>
      </c>
      <c r="C35">
        <v>0.31075998999999999</v>
      </c>
      <c r="D35">
        <v>33.936000819999997</v>
      </c>
      <c r="E35">
        <v>0.24692</v>
      </c>
      <c r="F35">
        <v>31.329999919999999</v>
      </c>
      <c r="G35">
        <v>0.85219997000000003</v>
      </c>
      <c r="H35">
        <v>30.198999400000002</v>
      </c>
      <c r="J35" s="2">
        <f>TREND(Calibration!$A$2:$A$4,Calibration!$B$2:$B$4,C35)</f>
        <v>350.59191969684707</v>
      </c>
      <c r="K35" s="2">
        <f>TREND(Calibration!$A$2:$A$4,Calibration!$C$2:$C$4,E35)</f>
        <v>411.29523641151536</v>
      </c>
      <c r="L35" s="2">
        <f>TREND(Calibration!$A$2:$A$4,Calibration!$D$2:$D$4,G35)</f>
        <v>616.85063139603767</v>
      </c>
    </row>
    <row r="36" spans="1:12" x14ac:dyDescent="0.25">
      <c r="A36">
        <v>170080</v>
      </c>
      <c r="B36">
        <v>14.90600014</v>
      </c>
      <c r="C36">
        <v>0.31108001000000002</v>
      </c>
      <c r="D36">
        <v>33.883998869999999</v>
      </c>
      <c r="E36">
        <v>0.24648999999999999</v>
      </c>
      <c r="F36">
        <v>31.333000179999999</v>
      </c>
      <c r="G36">
        <v>0.85110003000000001</v>
      </c>
      <c r="H36">
        <v>30.193000789999999</v>
      </c>
      <c r="J36" s="2">
        <f>TREND(Calibration!$A$2:$A$4,Calibration!$B$2:$B$4,C36)</f>
        <v>352.00720964496873</v>
      </c>
      <c r="K36" s="2">
        <f>TREND(Calibration!$A$2:$A$4,Calibration!$C$2:$C$4,E36)</f>
        <v>407.93838828658841</v>
      </c>
      <c r="L36" s="2">
        <f>TREND(Calibration!$A$2:$A$4,Calibration!$D$2:$D$4,G36)</f>
        <v>616.07111995668004</v>
      </c>
    </row>
    <row r="37" spans="1:12" x14ac:dyDescent="0.25">
      <c r="A37">
        <v>175071</v>
      </c>
      <c r="B37">
        <v>14.96500015</v>
      </c>
      <c r="C37">
        <v>0.31540998999999997</v>
      </c>
      <c r="D37">
        <v>33.844001769999998</v>
      </c>
      <c r="E37">
        <v>0.24648999999999999</v>
      </c>
      <c r="F37">
        <v>31.38999939</v>
      </c>
      <c r="G37">
        <v>0.85270000000000001</v>
      </c>
      <c r="H37">
        <v>30.222000120000001</v>
      </c>
      <c r="J37" s="2">
        <f>TREND(Calibration!$A$2:$A$4,Calibration!$B$2:$B$4,C37)</f>
        <v>371.15656646506613</v>
      </c>
      <c r="K37" s="2">
        <f>TREND(Calibration!$A$2:$A$4,Calibration!$C$2:$C$4,E37)</f>
        <v>407.93838828658841</v>
      </c>
      <c r="L37" s="2">
        <f>TREND(Calibration!$A$2:$A$4,Calibration!$D$2:$D$4,G37)</f>
        <v>617.20499536591058</v>
      </c>
    </row>
    <row r="38" spans="1:12" x14ac:dyDescent="0.25">
      <c r="A38">
        <v>180071</v>
      </c>
      <c r="B38">
        <v>15.039999959999999</v>
      </c>
      <c r="C38">
        <v>0.31518998999999998</v>
      </c>
      <c r="D38">
        <v>33.831001280000002</v>
      </c>
      <c r="E38">
        <v>0.24654000000000001</v>
      </c>
      <c r="F38">
        <v>31.426000599999998</v>
      </c>
      <c r="G38">
        <v>0.85699999000000004</v>
      </c>
      <c r="H38">
        <v>30.215000150000002</v>
      </c>
      <c r="J38" s="2">
        <f>TREND(Calibration!$A$2:$A$4,Calibration!$B$2:$B$4,C38)</f>
        <v>370.18361543517199</v>
      </c>
      <c r="K38" s="2">
        <f>TREND(Calibration!$A$2:$A$4,Calibration!$C$2:$C$4,E38)</f>
        <v>408.32871946390583</v>
      </c>
      <c r="L38" s="2">
        <f>TREND(Calibration!$A$2:$A$4,Calibration!$D$2:$D$4,G38)</f>
        <v>620.25233557912566</v>
      </c>
    </row>
    <row r="39" spans="1:12" x14ac:dyDescent="0.25">
      <c r="A39">
        <v>185179</v>
      </c>
      <c r="B39">
        <v>15.144000050000001</v>
      </c>
      <c r="C39">
        <v>0.31464999999999999</v>
      </c>
      <c r="D39">
        <v>33.855998990000003</v>
      </c>
      <c r="E39">
        <v>0.24654000000000001</v>
      </c>
      <c r="F39">
        <v>31.381000520000001</v>
      </c>
      <c r="G39">
        <v>0.84519999999999995</v>
      </c>
      <c r="H39">
        <v>30.187000269999999</v>
      </c>
      <c r="J39" s="2">
        <f>TREND(Calibration!$A$2:$A$4,Calibration!$B$2:$B$4,C39)</f>
        <v>367.79550713229673</v>
      </c>
      <c r="K39" s="2">
        <f>TREND(Calibration!$A$2:$A$4,Calibration!$C$2:$C$4,E39)</f>
        <v>408.32871946390583</v>
      </c>
      <c r="L39" s="2">
        <f>TREND(Calibration!$A$2:$A$4,Calibration!$D$2:$D$4,G39)</f>
        <v>611.88985472625507</v>
      </c>
    </row>
    <row r="40" spans="1:12" x14ac:dyDescent="0.25">
      <c r="A40">
        <v>190072</v>
      </c>
      <c r="B40">
        <v>15.227999690000001</v>
      </c>
      <c r="C40">
        <v>0.31173000000000001</v>
      </c>
      <c r="D40">
        <v>33.881999970000003</v>
      </c>
      <c r="E40">
        <v>0.24642998999999999</v>
      </c>
      <c r="F40">
        <v>31.32900047</v>
      </c>
      <c r="G40">
        <v>0.84840000000000004</v>
      </c>
      <c r="H40">
        <v>30.1609993</v>
      </c>
      <c r="J40" s="2">
        <f>TREND(Calibration!$A$2:$A$4,Calibration!$B$2:$B$4,C40)</f>
        <v>354.88179346279139</v>
      </c>
      <c r="K40" s="2">
        <f>TREND(Calibration!$A$2:$A$4,Calibration!$C$2:$C$4,E40)</f>
        <v>407.46991280757265</v>
      </c>
      <c r="L40" s="2">
        <f>TREND(Calibration!$A$2:$A$4,Calibration!$D$2:$D$4,G40)</f>
        <v>614.1576480658415</v>
      </c>
    </row>
    <row r="41" spans="1:12" x14ac:dyDescent="0.25">
      <c r="A41">
        <v>195071</v>
      </c>
      <c r="B41">
        <v>15.28100014</v>
      </c>
      <c r="C41">
        <v>0.31319001000000002</v>
      </c>
      <c r="D41">
        <v>33.84500122</v>
      </c>
      <c r="E41">
        <v>0.24621999</v>
      </c>
      <c r="F41">
        <v>31.37199974</v>
      </c>
      <c r="G41">
        <v>0.8538</v>
      </c>
      <c r="H41">
        <v>30.190000529999999</v>
      </c>
      <c r="J41" s="2">
        <f>TREND(Calibration!$A$2:$A$4,Calibration!$B$2:$B$4,C41)</f>
        <v>361.33869452259091</v>
      </c>
      <c r="K41" s="2">
        <f>TREND(Calibration!$A$2:$A$4,Calibration!$C$2:$C$4,E41)</f>
        <v>405.83052186284112</v>
      </c>
      <c r="L41" s="2">
        <f>TREND(Calibration!$A$2:$A$4,Calibration!$D$2:$D$4,G41)</f>
        <v>617.98454932639345</v>
      </c>
    </row>
    <row r="42" spans="1:12" x14ac:dyDescent="0.25">
      <c r="A42">
        <v>200071</v>
      </c>
      <c r="B42">
        <v>15.291999819999999</v>
      </c>
      <c r="C42">
        <v>0.31481000999999997</v>
      </c>
      <c r="D42">
        <v>33.854999540000001</v>
      </c>
      <c r="E42">
        <v>0.24589000999999999</v>
      </c>
      <c r="F42">
        <v>31.349000929999999</v>
      </c>
      <c r="G42">
        <v>0.84950000000000003</v>
      </c>
      <c r="H42">
        <v>30.20299911</v>
      </c>
      <c r="J42" s="2">
        <f>TREND(Calibration!$A$2:$A$4,Calibration!$B$2:$B$4,C42)</f>
        <v>368.50315210635745</v>
      </c>
      <c r="K42" s="2">
        <f>TREND(Calibration!$A$2:$A$4,Calibration!$C$2:$C$4,E42)</f>
        <v>403.25449222501925</v>
      </c>
      <c r="L42" s="2">
        <f>TREND(Calibration!$A$2:$A$4,Calibration!$D$2:$D$4,G42)</f>
        <v>614.93720202632426</v>
      </c>
    </row>
    <row r="43" spans="1:12" x14ac:dyDescent="0.25">
      <c r="A43">
        <v>205071</v>
      </c>
      <c r="B43">
        <v>15.239000320000001</v>
      </c>
      <c r="C43">
        <v>0.31384000000000001</v>
      </c>
      <c r="D43">
        <v>33.841999049999998</v>
      </c>
      <c r="E43">
        <v>0.24595</v>
      </c>
      <c r="F43">
        <v>31.413000109999999</v>
      </c>
      <c r="G43">
        <v>0.85869998000000003</v>
      </c>
      <c r="H43">
        <v>30.21899986</v>
      </c>
      <c r="J43" s="2">
        <f>TREND(Calibration!$A$2:$A$4,Calibration!$B$2:$B$4,C43)</f>
        <v>364.21327834041335</v>
      </c>
      <c r="K43" s="2">
        <f>TREND(Calibration!$A$2:$A$4,Calibration!$C$2:$C$4,E43)</f>
        <v>403.72281157156431</v>
      </c>
      <c r="L43" s="2">
        <f>TREND(Calibration!$A$2:$A$4,Calibration!$D$2:$D$4,G43)</f>
        <v>621.45709370392672</v>
      </c>
    </row>
    <row r="44" spans="1:12" x14ac:dyDescent="0.25">
      <c r="A44">
        <v>210164</v>
      </c>
      <c r="B44">
        <v>15.11100006</v>
      </c>
      <c r="C44">
        <v>0.31352001000000002</v>
      </c>
      <c r="D44">
        <v>33.875999450000002</v>
      </c>
      <c r="E44">
        <v>0.24600000999999999</v>
      </c>
      <c r="F44">
        <v>31.368000030000001</v>
      </c>
      <c r="G44">
        <v>0.85159998999999997</v>
      </c>
      <c r="H44">
        <v>30.187000269999999</v>
      </c>
      <c r="J44" s="2">
        <f>TREND(Calibration!$A$2:$A$4,Calibration!$B$2:$B$4,C44)</f>
        <v>362.79812106743225</v>
      </c>
      <c r="K44" s="2">
        <f>TREND(Calibration!$A$2:$A$4,Calibration!$C$2:$C$4,E44)</f>
        <v>404.11322081511685</v>
      </c>
      <c r="L44" s="2">
        <f>TREND(Calibration!$A$2:$A$4,Calibration!$D$2:$D$4,G44)</f>
        <v>616.42543431857359</v>
      </c>
    </row>
    <row r="45" spans="1:12" x14ac:dyDescent="0.25">
      <c r="A45">
        <v>215182</v>
      </c>
      <c r="B45">
        <v>14.98799992</v>
      </c>
      <c r="C45">
        <v>0.31384000000000001</v>
      </c>
      <c r="D45">
        <v>33.849998470000003</v>
      </c>
      <c r="E45">
        <v>0.24589000999999999</v>
      </c>
      <c r="F45">
        <v>31.336000439999999</v>
      </c>
      <c r="G45">
        <v>0.85650002999999997</v>
      </c>
      <c r="H45">
        <v>30.187000269999999</v>
      </c>
      <c r="J45" s="2">
        <f>TREND(Calibration!$A$2:$A$4,Calibration!$B$2:$B$4,C45)</f>
        <v>364.21327834041335</v>
      </c>
      <c r="K45" s="2">
        <f>TREND(Calibration!$A$2:$A$4,Calibration!$C$2:$C$4,E45)</f>
        <v>403.25449222501925</v>
      </c>
      <c r="L45" s="2">
        <f>TREND(Calibration!$A$2:$A$4,Calibration!$D$2:$D$4,G45)</f>
        <v>619.89802121723199</v>
      </c>
    </row>
    <row r="46" spans="1:12" x14ac:dyDescent="0.25">
      <c r="A46">
        <v>220189</v>
      </c>
      <c r="B46">
        <v>14.95199966</v>
      </c>
      <c r="C46">
        <v>0.31444000999999999</v>
      </c>
      <c r="D46">
        <v>33.881999970000003</v>
      </c>
      <c r="E46">
        <v>0.24589000999999999</v>
      </c>
      <c r="F46">
        <v>31.371000290000001</v>
      </c>
      <c r="G46">
        <v>0.85489999999999999</v>
      </c>
      <c r="H46">
        <v>30.187000269999999</v>
      </c>
      <c r="J46" s="2">
        <f>TREND(Calibration!$A$2:$A$4,Calibration!$B$2:$B$4,C46)</f>
        <v>366.86682537426259</v>
      </c>
      <c r="K46" s="2">
        <f>TREND(Calibration!$A$2:$A$4,Calibration!$C$2:$C$4,E46)</f>
        <v>403.25449222501925</v>
      </c>
      <c r="L46" s="2">
        <f>TREND(Calibration!$A$2:$A$4,Calibration!$D$2:$D$4,G46)</f>
        <v>618.76410328687621</v>
      </c>
    </row>
    <row r="47" spans="1:12" x14ac:dyDescent="0.25">
      <c r="A47">
        <v>225078</v>
      </c>
      <c r="B47">
        <v>14.994999890000001</v>
      </c>
      <c r="C47">
        <v>0.31167999000000002</v>
      </c>
      <c r="D47">
        <v>33.853000639999998</v>
      </c>
      <c r="E47">
        <v>0.24589000999999999</v>
      </c>
      <c r="F47">
        <v>31.36300087</v>
      </c>
      <c r="G47">
        <v>0.85869998000000003</v>
      </c>
      <c r="H47">
        <v>30.18600082</v>
      </c>
      <c r="J47" s="2">
        <f>TREND(Calibration!$A$2:$A$4,Calibration!$B$2:$B$4,C47)</f>
        <v>354.66062400367764</v>
      </c>
      <c r="K47" s="2">
        <f>TREND(Calibration!$A$2:$A$4,Calibration!$C$2:$C$4,E47)</f>
        <v>403.25449222501925</v>
      </c>
      <c r="L47" s="2">
        <f>TREND(Calibration!$A$2:$A$4,Calibration!$D$2:$D$4,G47)</f>
        <v>621.45709370392672</v>
      </c>
    </row>
    <row r="48" spans="1:12" x14ac:dyDescent="0.25">
      <c r="A48">
        <v>230073</v>
      </c>
      <c r="B48">
        <v>15.08100033</v>
      </c>
      <c r="C48">
        <v>0.31114000000000003</v>
      </c>
      <c r="D48">
        <v>33.8429985</v>
      </c>
      <c r="E48">
        <v>0.24584</v>
      </c>
      <c r="F48">
        <v>31.423000340000002</v>
      </c>
      <c r="G48">
        <v>0.86140000999999999</v>
      </c>
      <c r="H48">
        <v>30.20299911</v>
      </c>
      <c r="J48" s="2">
        <f>TREND(Calibration!$A$2:$A$4,Calibration!$B$2:$B$4,C48)</f>
        <v>352.27251570080239</v>
      </c>
      <c r="K48" s="2">
        <f>TREND(Calibration!$A$2:$A$4,Calibration!$C$2:$C$4,E48)</f>
        <v>402.86408298146694</v>
      </c>
      <c r="L48" s="2">
        <f>TREND(Calibration!$A$2:$A$4,Calibration!$D$2:$D$4,G48)</f>
        <v>623.37056559476525</v>
      </c>
    </row>
    <row r="49" spans="1:12" x14ac:dyDescent="0.25">
      <c r="A49">
        <v>235072</v>
      </c>
      <c r="B49">
        <v>15.170000079999999</v>
      </c>
      <c r="C49">
        <v>0.30783999000000001</v>
      </c>
      <c r="D49">
        <v>33.826999659999998</v>
      </c>
      <c r="E49">
        <v>0.24557000000000001</v>
      </c>
      <c r="F49">
        <v>31.4109993</v>
      </c>
      <c r="G49">
        <v>0.85869998000000003</v>
      </c>
      <c r="H49">
        <v>30.201999659999998</v>
      </c>
      <c r="J49" s="2">
        <f>TREND(Calibration!$A$2:$A$4,Calibration!$B$2:$B$4,C49)</f>
        <v>337.67820602734173</v>
      </c>
      <c r="K49" s="2">
        <f>TREND(Calibration!$A$2:$A$4,Calibration!$C$2:$C$4,E49)</f>
        <v>400.75629462395477</v>
      </c>
      <c r="L49" s="2">
        <f>TREND(Calibration!$A$2:$A$4,Calibration!$D$2:$D$4,G49)</f>
        <v>621.45709370392672</v>
      </c>
    </row>
    <row r="50" spans="1:12" x14ac:dyDescent="0.25">
      <c r="A50">
        <v>240161</v>
      </c>
      <c r="B50">
        <v>15.23200035</v>
      </c>
      <c r="C50">
        <v>0.30535001000000001</v>
      </c>
      <c r="D50">
        <v>33.903999329999998</v>
      </c>
      <c r="E50">
        <v>0.24562</v>
      </c>
      <c r="F50">
        <v>31.315000529999999</v>
      </c>
      <c r="G50">
        <v>0.84950000000000003</v>
      </c>
      <c r="H50">
        <v>30.176000599999998</v>
      </c>
      <c r="J50" s="2">
        <f>TREND(Calibration!$A$2:$A$4,Calibration!$B$2:$B$4,C50)</f>
        <v>326.666257820905</v>
      </c>
      <c r="K50" s="2">
        <f>TREND(Calibration!$A$2:$A$4,Calibration!$C$2:$C$4,E50)</f>
        <v>401.14662580127174</v>
      </c>
      <c r="L50" s="2">
        <f>TREND(Calibration!$A$2:$A$4,Calibration!$D$2:$D$4,G50)</f>
        <v>614.93720202632426</v>
      </c>
    </row>
    <row r="51" spans="1:12" x14ac:dyDescent="0.25">
      <c r="A51">
        <v>245071</v>
      </c>
      <c r="B51">
        <v>15.286000250000001</v>
      </c>
      <c r="C51">
        <v>0.31253998999999999</v>
      </c>
      <c r="D51">
        <v>33.8390007</v>
      </c>
      <c r="E51">
        <v>0.24551999999999999</v>
      </c>
      <c r="F51">
        <v>31.346000669999999</v>
      </c>
      <c r="G51">
        <v>0.84840000000000004</v>
      </c>
      <c r="H51">
        <v>30.17399979</v>
      </c>
      <c r="J51" s="2">
        <f>TREND(Calibration!$A$2:$A$4,Calibration!$B$2:$B$4,C51)</f>
        <v>358.4639780296277</v>
      </c>
      <c r="K51" s="2">
        <f>TREND(Calibration!$A$2:$A$4,Calibration!$C$2:$C$4,E51)</f>
        <v>400.36596344663758</v>
      </c>
      <c r="L51" s="2">
        <f>TREND(Calibration!$A$2:$A$4,Calibration!$D$2:$D$4,G51)</f>
        <v>614.1576480658415</v>
      </c>
    </row>
    <row r="52" spans="1:12" x14ac:dyDescent="0.25">
      <c r="A52">
        <v>250071</v>
      </c>
      <c r="B52">
        <v>15.317999840000001</v>
      </c>
      <c r="C52">
        <v>0.31481000999999997</v>
      </c>
      <c r="D52">
        <v>33.862998959999999</v>
      </c>
      <c r="E52">
        <v>0.24562</v>
      </c>
      <c r="F52">
        <v>31.365999219999999</v>
      </c>
      <c r="G52">
        <v>0.85159998999999997</v>
      </c>
      <c r="H52">
        <v>30.204999919999999</v>
      </c>
      <c r="J52" s="2">
        <f>TREND(Calibration!$A$2:$A$4,Calibration!$B$2:$B$4,C52)</f>
        <v>368.50315210635745</v>
      </c>
      <c r="K52" s="2">
        <f>TREND(Calibration!$A$2:$A$4,Calibration!$C$2:$C$4,E52)</f>
        <v>401.14662580127174</v>
      </c>
      <c r="L52" s="2">
        <f>TREND(Calibration!$A$2:$A$4,Calibration!$D$2:$D$4,G52)</f>
        <v>616.42543431857359</v>
      </c>
    </row>
    <row r="53" spans="1:12" x14ac:dyDescent="0.25">
      <c r="A53">
        <v>255238</v>
      </c>
      <c r="B53">
        <v>15.25</v>
      </c>
      <c r="C53">
        <v>0.31325001000000002</v>
      </c>
      <c r="D53">
        <v>33.881000520000001</v>
      </c>
      <c r="E53">
        <v>0.24557000000000001</v>
      </c>
      <c r="F53">
        <v>31.381000520000001</v>
      </c>
      <c r="G53">
        <v>0.84079999000000005</v>
      </c>
      <c r="H53">
        <v>30.190000529999999</v>
      </c>
      <c r="J53" s="2">
        <f>TREND(Calibration!$A$2:$A$4,Calibration!$B$2:$B$4,C53)</f>
        <v>361.6040448034712</v>
      </c>
      <c r="K53" s="2">
        <f>TREND(Calibration!$A$2:$A$4,Calibration!$C$2:$C$4,E53)</f>
        <v>400.75629462395477</v>
      </c>
      <c r="L53" s="2">
        <f>TREND(Calibration!$A$2:$A$4,Calibration!$D$2:$D$4,G53)</f>
        <v>608.77163179746969</v>
      </c>
    </row>
    <row r="54" spans="1:12" x14ac:dyDescent="0.25">
      <c r="A54">
        <v>260072</v>
      </c>
      <c r="B54">
        <v>15.12699986</v>
      </c>
      <c r="C54">
        <v>0.31352001000000002</v>
      </c>
      <c r="D54">
        <v>33.844001769999998</v>
      </c>
      <c r="E54">
        <v>0.24557000000000001</v>
      </c>
      <c r="F54">
        <v>31.399999619999999</v>
      </c>
      <c r="G54">
        <v>0.84789996999999995</v>
      </c>
      <c r="H54">
        <v>30.187000269999999</v>
      </c>
      <c r="J54" s="2">
        <f>TREND(Calibration!$A$2:$A$4,Calibration!$B$2:$B$4,C54)</f>
        <v>362.79812106743225</v>
      </c>
      <c r="K54" s="2">
        <f>TREND(Calibration!$A$2:$A$4,Calibration!$C$2:$C$4,E54)</f>
        <v>400.75629462395477</v>
      </c>
      <c r="L54" s="2">
        <f>TREND(Calibration!$A$2:$A$4,Calibration!$D$2:$D$4,G54)</f>
        <v>613.80328409596848</v>
      </c>
    </row>
    <row r="55" spans="1:12" x14ac:dyDescent="0.25">
      <c r="A55">
        <v>265072</v>
      </c>
      <c r="B55">
        <v>15.03100014</v>
      </c>
      <c r="C55">
        <v>0.31411001</v>
      </c>
      <c r="D55">
        <v>33.854999540000001</v>
      </c>
      <c r="E55">
        <v>0.24568000000000001</v>
      </c>
      <c r="F55">
        <v>31.304000850000001</v>
      </c>
      <c r="G55">
        <v>0.84789996999999995</v>
      </c>
      <c r="H55">
        <v>30.195999149999999</v>
      </c>
      <c r="J55" s="2">
        <f>TREND(Calibration!$A$2:$A$4,Calibration!$B$2:$B$4,C55)</f>
        <v>365.40739882942125</v>
      </c>
      <c r="K55" s="2">
        <f>TREND(Calibration!$A$2:$A$4,Calibration!$C$2:$C$4,E55)</f>
        <v>401.61502321405237</v>
      </c>
      <c r="L55" s="2">
        <f>TREND(Calibration!$A$2:$A$4,Calibration!$D$2:$D$4,G55)</f>
        <v>613.80328409596848</v>
      </c>
    </row>
    <row r="56" spans="1:12" x14ac:dyDescent="0.25">
      <c r="A56">
        <v>270071</v>
      </c>
      <c r="B56">
        <v>14.96800041</v>
      </c>
      <c r="C56">
        <v>0.31141001000000001</v>
      </c>
      <c r="D56">
        <v>33.852001190000003</v>
      </c>
      <c r="E56">
        <v>0.24557000000000001</v>
      </c>
      <c r="F56">
        <v>31.340000150000002</v>
      </c>
      <c r="G56">
        <v>0.84409999999999996</v>
      </c>
      <c r="H56">
        <v>30.190000529999999</v>
      </c>
      <c r="J56" s="2">
        <f>TREND(Calibration!$A$2:$A$4,Calibration!$B$2:$B$4,C56)</f>
        <v>353.46663618981006</v>
      </c>
      <c r="K56" s="2">
        <f>TREND(Calibration!$A$2:$A$4,Calibration!$C$2:$C$4,E56)</f>
        <v>400.75629462395477</v>
      </c>
      <c r="L56" s="2">
        <f>TREND(Calibration!$A$2:$A$4,Calibration!$D$2:$D$4,G56)</f>
        <v>611.11030076577219</v>
      </c>
    </row>
    <row r="57" spans="1:12" x14ac:dyDescent="0.25">
      <c r="A57">
        <v>275071</v>
      </c>
      <c r="B57">
        <v>14.94999981</v>
      </c>
      <c r="C57">
        <v>0.31195000000000001</v>
      </c>
      <c r="D57">
        <v>33.854999540000001</v>
      </c>
      <c r="E57">
        <v>0.24551999999999999</v>
      </c>
      <c r="F57">
        <v>31.351999280000001</v>
      </c>
      <c r="G57">
        <v>0.84519999999999995</v>
      </c>
      <c r="H57">
        <v>30.166999820000001</v>
      </c>
      <c r="J57" s="2">
        <f>TREND(Calibration!$A$2:$A$4,Calibration!$B$2:$B$4,C57)</f>
        <v>355.85474449268554</v>
      </c>
      <c r="K57" s="2">
        <f>TREND(Calibration!$A$2:$A$4,Calibration!$C$2:$C$4,E57)</f>
        <v>400.36596344663758</v>
      </c>
      <c r="L57" s="2">
        <f>TREND(Calibration!$A$2:$A$4,Calibration!$D$2:$D$4,G57)</f>
        <v>611.88985472625507</v>
      </c>
    </row>
    <row r="58" spans="1:12" x14ac:dyDescent="0.25">
      <c r="A58">
        <v>280186</v>
      </c>
      <c r="B58">
        <v>15.02600002</v>
      </c>
      <c r="C58">
        <v>0.31518998999999998</v>
      </c>
      <c r="D58">
        <v>33.8429985</v>
      </c>
      <c r="E58">
        <v>0.24562</v>
      </c>
      <c r="F58">
        <v>31.409999849999998</v>
      </c>
      <c r="G58">
        <v>0.85650002999999997</v>
      </c>
      <c r="H58">
        <v>30.198999400000002</v>
      </c>
      <c r="J58" s="2">
        <f>TREND(Calibration!$A$2:$A$4,Calibration!$B$2:$B$4,C58)</f>
        <v>370.18361543517199</v>
      </c>
      <c r="K58" s="2">
        <f>TREND(Calibration!$A$2:$A$4,Calibration!$C$2:$C$4,E58)</f>
        <v>401.14662580127174</v>
      </c>
      <c r="L58" s="2">
        <f>TREND(Calibration!$A$2:$A$4,Calibration!$D$2:$D$4,G58)</f>
        <v>619.89802121723199</v>
      </c>
    </row>
    <row r="59" spans="1:12" x14ac:dyDescent="0.25">
      <c r="A59">
        <v>285071</v>
      </c>
      <c r="B59">
        <v>15.10900021</v>
      </c>
      <c r="C59">
        <v>0.31259998999999999</v>
      </c>
      <c r="D59">
        <v>33.868999479999999</v>
      </c>
      <c r="E59">
        <v>0.24551999999999999</v>
      </c>
      <c r="F59">
        <v>31.347000120000001</v>
      </c>
      <c r="G59">
        <v>0.85540002999999998</v>
      </c>
      <c r="H59">
        <v>30.156999590000002</v>
      </c>
      <c r="J59" s="2">
        <f>TREND(Calibration!$A$2:$A$4,Calibration!$B$2:$B$4,C59)</f>
        <v>358.72932831050798</v>
      </c>
      <c r="K59" s="2">
        <f>TREND(Calibration!$A$2:$A$4,Calibration!$C$2:$C$4,E59)</f>
        <v>400.36596344663758</v>
      </c>
      <c r="L59" s="2">
        <f>TREND(Calibration!$A$2:$A$4,Calibration!$D$2:$D$4,G59)</f>
        <v>619.11846725674911</v>
      </c>
    </row>
    <row r="60" spans="1:12" x14ac:dyDescent="0.25">
      <c r="A60">
        <v>290128</v>
      </c>
      <c r="B60">
        <v>15.22099972</v>
      </c>
      <c r="C60">
        <v>0.30952001000000001</v>
      </c>
      <c r="D60">
        <v>33.865001679999999</v>
      </c>
      <c r="E60">
        <v>0.24551999999999999</v>
      </c>
      <c r="F60">
        <v>31.413000109999999</v>
      </c>
      <c r="G60">
        <v>0.85759996999999999</v>
      </c>
      <c r="H60">
        <v>30.211999890000001</v>
      </c>
      <c r="J60" s="2">
        <f>TREND(Calibration!$A$2:$A$4,Calibration!$B$2:$B$4,C60)</f>
        <v>345.10810234208225</v>
      </c>
      <c r="K60" s="2">
        <f>TREND(Calibration!$A$2:$A$4,Calibration!$C$2:$C$4,E60)</f>
        <v>400.36596344663758</v>
      </c>
      <c r="L60" s="2">
        <f>TREND(Calibration!$A$2:$A$4,Calibration!$D$2:$D$4,G60)</f>
        <v>620.67753265658962</v>
      </c>
    </row>
    <row r="61" spans="1:12" x14ac:dyDescent="0.25">
      <c r="A61">
        <v>295071</v>
      </c>
      <c r="B61">
        <v>15.29599953</v>
      </c>
      <c r="C61">
        <v>0.30318999000000002</v>
      </c>
      <c r="D61">
        <v>33.854999540000001</v>
      </c>
      <c r="E61">
        <v>0.24557000000000001</v>
      </c>
      <c r="F61">
        <v>31.346000669999999</v>
      </c>
      <c r="G61">
        <v>0.85430002000000005</v>
      </c>
      <c r="H61">
        <v>30.198999400000002</v>
      </c>
      <c r="J61" s="2">
        <f>TREND(Calibration!$A$2:$A$4,Calibration!$B$2:$B$4,C61)</f>
        <v>317.11355925912267</v>
      </c>
      <c r="K61" s="2">
        <f>TREND(Calibration!$A$2:$A$4,Calibration!$C$2:$C$4,E61)</f>
        <v>400.75629462395477</v>
      </c>
      <c r="L61" s="2">
        <f>TREND(Calibration!$A$2:$A$4,Calibration!$D$2:$D$4,G61)</f>
        <v>618.33890620941224</v>
      </c>
    </row>
    <row r="62" spans="1:12" x14ac:dyDescent="0.25">
      <c r="A62">
        <v>300071</v>
      </c>
      <c r="B62">
        <v>15.31299973</v>
      </c>
      <c r="C62">
        <v>0.30821999999999999</v>
      </c>
      <c r="D62">
        <v>33.875</v>
      </c>
      <c r="E62">
        <v>0.24557000000000001</v>
      </c>
      <c r="F62">
        <v>31.416999820000001</v>
      </c>
      <c r="G62">
        <v>0.86080003000000005</v>
      </c>
      <c r="H62">
        <v>30.18899918</v>
      </c>
      <c r="J62" s="2">
        <f>TREND(Calibration!$A$2:$A$4,Calibration!$B$2:$B$4,C62)</f>
        <v>339.35880203129682</v>
      </c>
      <c r="K62" s="2">
        <f>TREND(Calibration!$A$2:$A$4,Calibration!$C$2:$C$4,E62)</f>
        <v>400.75629462395477</v>
      </c>
      <c r="L62" s="2">
        <f>TREND(Calibration!$A$2:$A$4,Calibration!$D$2:$D$4,G62)</f>
        <v>622.94536851730118</v>
      </c>
    </row>
    <row r="63" spans="1:12" x14ac:dyDescent="0.25">
      <c r="A63">
        <v>305071</v>
      </c>
      <c r="B63">
        <v>15.288999560000001</v>
      </c>
      <c r="C63">
        <v>0.31486999999999998</v>
      </c>
      <c r="D63">
        <v>33.856998439999998</v>
      </c>
      <c r="E63">
        <v>0.24568000000000001</v>
      </c>
      <c r="F63">
        <v>31.381999969999999</v>
      </c>
      <c r="G63">
        <v>0.86350000000000005</v>
      </c>
      <c r="H63">
        <v>30.179000850000001</v>
      </c>
      <c r="J63" s="2">
        <f>TREND(Calibration!$A$2:$A$4,Calibration!$B$2:$B$4,C63)</f>
        <v>368.76845816219088</v>
      </c>
      <c r="K63" s="2">
        <f>TREND(Calibration!$A$2:$A$4,Calibration!$C$2:$C$4,E63)</f>
        <v>401.61502321405237</v>
      </c>
      <c r="L63" s="2">
        <f>TREND(Calibration!$A$2:$A$4,Calibration!$D$2:$D$4,G63)</f>
        <v>624.85879788701459</v>
      </c>
    </row>
    <row r="64" spans="1:12" x14ac:dyDescent="0.25">
      <c r="A64">
        <v>310071</v>
      </c>
      <c r="B64">
        <v>15.18799973</v>
      </c>
      <c r="C64">
        <v>0.31453999999999999</v>
      </c>
      <c r="D64">
        <v>33.886001589999999</v>
      </c>
      <c r="E64">
        <v>0.24557000000000001</v>
      </c>
      <c r="F64">
        <v>31.375999449999998</v>
      </c>
      <c r="G64">
        <v>0.85759996999999999</v>
      </c>
      <c r="H64">
        <v>30.173000340000002</v>
      </c>
      <c r="J64" s="2">
        <f>TREND(Calibration!$A$2:$A$4,Calibration!$B$2:$B$4,C64)</f>
        <v>367.30903161734955</v>
      </c>
      <c r="K64" s="2">
        <f>TREND(Calibration!$A$2:$A$4,Calibration!$C$2:$C$4,E64)</f>
        <v>400.75629462395477</v>
      </c>
      <c r="L64" s="2">
        <f>TREND(Calibration!$A$2:$A$4,Calibration!$D$2:$D$4,G64)</f>
        <v>620.67753265658962</v>
      </c>
    </row>
    <row r="65" spans="1:12" x14ac:dyDescent="0.25">
      <c r="A65">
        <v>315071</v>
      </c>
      <c r="B65">
        <v>15.105999949999999</v>
      </c>
      <c r="C65">
        <v>0.31492000999999997</v>
      </c>
      <c r="D65">
        <v>33.872001650000001</v>
      </c>
      <c r="E65">
        <v>0.24557000000000001</v>
      </c>
      <c r="F65">
        <v>31.37199974</v>
      </c>
      <c r="G65">
        <v>0.85650002999999997</v>
      </c>
      <c r="H65">
        <v>30.170000080000001</v>
      </c>
      <c r="J65" s="2">
        <f>TREND(Calibration!$A$2:$A$4,Calibration!$B$2:$B$4,C65)</f>
        <v>368.98962762130441</v>
      </c>
      <c r="K65" s="2">
        <f>TREND(Calibration!$A$2:$A$4,Calibration!$C$2:$C$4,E65)</f>
        <v>400.75629462395477</v>
      </c>
      <c r="L65" s="2">
        <f>TREND(Calibration!$A$2:$A$4,Calibration!$D$2:$D$4,G65)</f>
        <v>619.89802121723199</v>
      </c>
    </row>
    <row r="66" spans="1:12" x14ac:dyDescent="0.25">
      <c r="A66">
        <v>320070</v>
      </c>
      <c r="B66">
        <v>15.086000439999999</v>
      </c>
      <c r="C66">
        <v>0.31206</v>
      </c>
      <c r="D66">
        <v>33.859001159999998</v>
      </c>
      <c r="E66">
        <v>0.24551999999999999</v>
      </c>
      <c r="F66">
        <v>31.368999479999999</v>
      </c>
      <c r="G66">
        <v>0.85759996999999999</v>
      </c>
      <c r="H66">
        <v>30.176000599999998</v>
      </c>
      <c r="J66" s="2">
        <f>TREND(Calibration!$A$2:$A$4,Calibration!$B$2:$B$4,C66)</f>
        <v>356.34122000763273</v>
      </c>
      <c r="K66" s="2">
        <f>TREND(Calibration!$A$2:$A$4,Calibration!$C$2:$C$4,E66)</f>
        <v>400.36596344663758</v>
      </c>
      <c r="L66" s="2">
        <f>TREND(Calibration!$A$2:$A$4,Calibration!$D$2:$D$4,G66)</f>
        <v>620.67753265658962</v>
      </c>
    </row>
    <row r="67" spans="1:12" x14ac:dyDescent="0.25">
      <c r="A67">
        <v>325159</v>
      </c>
      <c r="B67">
        <v>15.03199959</v>
      </c>
      <c r="C67">
        <v>0.31653999999999999</v>
      </c>
      <c r="D67">
        <v>33.872001650000001</v>
      </c>
      <c r="E67">
        <v>0.24557000000000001</v>
      </c>
      <c r="F67">
        <v>31.347000120000001</v>
      </c>
      <c r="G67">
        <v>0.85600001000000003</v>
      </c>
      <c r="H67">
        <v>30.184999470000001</v>
      </c>
      <c r="J67" s="2">
        <f>TREND(Calibration!$A$2:$A$4,Calibration!$B$2:$B$4,C67)</f>
        <v>376.15404098002455</v>
      </c>
      <c r="K67" s="2">
        <f>TREND(Calibration!$A$2:$A$4,Calibration!$C$2:$C$4,E67)</f>
        <v>400.75629462395477</v>
      </c>
      <c r="L67" s="2">
        <f>TREND(Calibration!$A$2:$A$4,Calibration!$D$2:$D$4,G67)</f>
        <v>619.5436643342133</v>
      </c>
    </row>
    <row r="68" spans="1:12" x14ac:dyDescent="0.25">
      <c r="A68">
        <v>330178</v>
      </c>
      <c r="B68">
        <v>14.98799992</v>
      </c>
      <c r="C68">
        <v>0.32453999</v>
      </c>
      <c r="D68">
        <v>33.867000580000003</v>
      </c>
      <c r="E68">
        <v>0.24557000000000001</v>
      </c>
      <c r="F68">
        <v>31.353000640000001</v>
      </c>
      <c r="G68">
        <v>0.85600001000000003</v>
      </c>
      <c r="H68">
        <v>30.159999849999998</v>
      </c>
      <c r="J68" s="2">
        <f>TREND(Calibration!$A$2:$A$4,Calibration!$B$2:$B$4,C68)</f>
        <v>411.53403420567747</v>
      </c>
      <c r="K68" s="2">
        <f>TREND(Calibration!$A$2:$A$4,Calibration!$C$2:$C$4,E68)</f>
        <v>400.75629462395477</v>
      </c>
      <c r="L68" s="2">
        <f>TREND(Calibration!$A$2:$A$4,Calibration!$D$2:$D$4,G68)</f>
        <v>619.5436643342133</v>
      </c>
    </row>
    <row r="69" spans="1:12" x14ac:dyDescent="0.25">
      <c r="A69">
        <v>335071</v>
      </c>
      <c r="B69">
        <v>15.01399994</v>
      </c>
      <c r="C69">
        <v>0.31643999</v>
      </c>
      <c r="D69">
        <v>33.861000060000002</v>
      </c>
      <c r="E69">
        <v>0.24589000999999999</v>
      </c>
      <c r="F69">
        <v>31.400999070000001</v>
      </c>
      <c r="G69">
        <v>0.86570000999999996</v>
      </c>
      <c r="H69">
        <v>30.198999400000002</v>
      </c>
      <c r="J69" s="2">
        <f>TREND(Calibration!$A$2:$A$4,Calibration!$B$2:$B$4,C69)</f>
        <v>375.71174628684389</v>
      </c>
      <c r="K69" s="2">
        <f>TREND(Calibration!$A$2:$A$4,Calibration!$C$2:$C$4,E69)</f>
        <v>403.25449222501925</v>
      </c>
      <c r="L69" s="2">
        <f>TREND(Calibration!$A$2:$A$4,Calibration!$D$2:$D$4,G69)</f>
        <v>626.41791289483444</v>
      </c>
    </row>
    <row r="70" spans="1:12" x14ac:dyDescent="0.25">
      <c r="A70">
        <v>340164</v>
      </c>
      <c r="B70">
        <v>15.05799961</v>
      </c>
      <c r="C70">
        <v>0.31659999</v>
      </c>
      <c r="D70">
        <v>33.894001009999997</v>
      </c>
      <c r="E70">
        <v>0.24589000999999999</v>
      </c>
      <c r="F70">
        <v>31.34399986</v>
      </c>
      <c r="G70">
        <v>0.86619997000000004</v>
      </c>
      <c r="H70">
        <v>30.13999939</v>
      </c>
      <c r="J70" s="2">
        <f>TREND(Calibration!$A$2:$A$4,Calibration!$B$2:$B$4,C70)</f>
        <v>376.41934703585798</v>
      </c>
      <c r="K70" s="2">
        <f>TREND(Calibration!$A$2:$A$4,Calibration!$C$2:$C$4,E70)</f>
        <v>403.25449222501925</v>
      </c>
      <c r="L70" s="2">
        <f>TREND(Calibration!$A$2:$A$4,Calibration!$D$2:$D$4,G70)</f>
        <v>626.77222725672812</v>
      </c>
    </row>
    <row r="71" spans="1:12" x14ac:dyDescent="0.25">
      <c r="A71">
        <v>345071</v>
      </c>
      <c r="B71">
        <v>15.12100029</v>
      </c>
      <c r="C71">
        <v>0.31610999000000001</v>
      </c>
      <c r="D71">
        <v>33.84500122</v>
      </c>
      <c r="E71">
        <v>0.24589000999999999</v>
      </c>
      <c r="F71">
        <v>31.350000380000001</v>
      </c>
      <c r="G71">
        <v>0.86510003000000002</v>
      </c>
      <c r="H71">
        <v>30.170000080000001</v>
      </c>
      <c r="J71" s="2">
        <f>TREND(Calibration!$A$2:$A$4,Calibration!$B$2:$B$4,C71)</f>
        <v>374.25231974200256</v>
      </c>
      <c r="K71" s="2">
        <f>TREND(Calibration!$A$2:$A$4,Calibration!$C$2:$C$4,E71)</f>
        <v>403.25449222501925</v>
      </c>
      <c r="L71" s="2">
        <f>TREND(Calibration!$A$2:$A$4,Calibration!$D$2:$D$4,G71)</f>
        <v>625.99271581737037</v>
      </c>
    </row>
    <row r="72" spans="1:12" x14ac:dyDescent="0.25">
      <c r="A72">
        <v>350071</v>
      </c>
      <c r="B72">
        <v>15.225000380000001</v>
      </c>
      <c r="C72">
        <v>0.31827</v>
      </c>
      <c r="D72">
        <v>33.869998930000001</v>
      </c>
      <c r="E72">
        <v>0.24621999</v>
      </c>
      <c r="F72">
        <v>31.392000199999998</v>
      </c>
      <c r="G72">
        <v>0.86570000999999996</v>
      </c>
      <c r="H72">
        <v>30.18300056</v>
      </c>
      <c r="J72" s="2">
        <f>TREND(Calibration!$A$2:$A$4,Calibration!$B$2:$B$4,C72)</f>
        <v>383.80497407873827</v>
      </c>
      <c r="K72" s="2">
        <f>TREND(Calibration!$A$2:$A$4,Calibration!$C$2:$C$4,E72)</f>
        <v>405.83052186284112</v>
      </c>
      <c r="L72" s="2">
        <f>TREND(Calibration!$A$2:$A$4,Calibration!$D$2:$D$4,G72)</f>
        <v>626.41791289483444</v>
      </c>
    </row>
    <row r="73" spans="1:12" x14ac:dyDescent="0.25">
      <c r="A73">
        <v>355071</v>
      </c>
      <c r="B73">
        <v>15.239999770000001</v>
      </c>
      <c r="C73">
        <v>0.31546000000000002</v>
      </c>
      <c r="D73">
        <v>33.86000061</v>
      </c>
      <c r="E73">
        <v>0.24621999</v>
      </c>
      <c r="F73">
        <v>31.4109993</v>
      </c>
      <c r="G73">
        <v>0.86729997000000003</v>
      </c>
      <c r="H73">
        <v>30.198999400000002</v>
      </c>
      <c r="J73" s="2">
        <f>TREND(Calibration!$A$2:$A$4,Calibration!$B$2:$B$4,C73)</f>
        <v>371.37773592418012</v>
      </c>
      <c r="K73" s="2">
        <f>TREND(Calibration!$A$2:$A$4,Calibration!$C$2:$C$4,E73)</f>
        <v>405.83052186284112</v>
      </c>
      <c r="L73" s="2">
        <f>TREND(Calibration!$A$2:$A$4,Calibration!$D$2:$D$4,G73)</f>
        <v>627.55178121721087</v>
      </c>
    </row>
    <row r="74" spans="1:12" x14ac:dyDescent="0.25">
      <c r="A74">
        <v>360071</v>
      </c>
      <c r="B74">
        <v>15.227000240000001</v>
      </c>
      <c r="C74">
        <v>0.31675999999999999</v>
      </c>
      <c r="D74">
        <v>33.82799911</v>
      </c>
      <c r="E74">
        <v>0.24621999</v>
      </c>
      <c r="F74">
        <v>31.408000950000002</v>
      </c>
      <c r="G74">
        <v>0.86350000000000005</v>
      </c>
      <c r="H74">
        <v>30.204999919999999</v>
      </c>
      <c r="J74" s="2">
        <f>TREND(Calibration!$A$2:$A$4,Calibration!$B$2:$B$4,C74)</f>
        <v>377.12699200991869</v>
      </c>
      <c r="K74" s="2">
        <f>TREND(Calibration!$A$2:$A$4,Calibration!$C$2:$C$4,E74)</f>
        <v>405.83052186284112</v>
      </c>
      <c r="L74" s="2">
        <f>TREND(Calibration!$A$2:$A$4,Calibration!$D$2:$D$4,G74)</f>
        <v>624.85879788701459</v>
      </c>
    </row>
    <row r="75" spans="1:12" x14ac:dyDescent="0.25">
      <c r="A75">
        <v>365071</v>
      </c>
      <c r="B75">
        <v>15.144000050000001</v>
      </c>
      <c r="C75">
        <v>0.31768000000000002</v>
      </c>
      <c r="D75">
        <v>33.863998410000001</v>
      </c>
      <c r="E75">
        <v>0.24654000000000001</v>
      </c>
      <c r="F75">
        <v>31.403999330000001</v>
      </c>
      <c r="G75">
        <v>0.86240000000000006</v>
      </c>
      <c r="H75">
        <v>30.179000850000001</v>
      </c>
      <c r="J75" s="2">
        <f>TREND(Calibration!$A$2:$A$4,Calibration!$B$2:$B$4,C75)</f>
        <v>381.19569631674926</v>
      </c>
      <c r="K75" s="2">
        <f>TREND(Calibration!$A$2:$A$4,Calibration!$C$2:$C$4,E75)</f>
        <v>408.32871946390583</v>
      </c>
      <c r="L75" s="2">
        <f>TREND(Calibration!$A$2:$A$4,Calibration!$D$2:$D$4,G75)</f>
        <v>624.07924392653183</v>
      </c>
    </row>
    <row r="76" spans="1:12" x14ac:dyDescent="0.25">
      <c r="A76">
        <v>370070</v>
      </c>
      <c r="B76">
        <v>15.027000429999999</v>
      </c>
      <c r="C76">
        <v>0.31707998999999998</v>
      </c>
      <c r="D76">
        <v>33.882999419999997</v>
      </c>
      <c r="E76">
        <v>0.24642998999999999</v>
      </c>
      <c r="F76">
        <v>31.340000150000002</v>
      </c>
      <c r="G76">
        <v>0.85919999999999996</v>
      </c>
      <c r="H76">
        <v>30.159999849999998</v>
      </c>
      <c r="J76" s="2">
        <f>TREND(Calibration!$A$2:$A$4,Calibration!$B$2:$B$4,C76)</f>
        <v>378.5421492828998</v>
      </c>
      <c r="K76" s="2">
        <f>TREND(Calibration!$A$2:$A$4,Calibration!$C$2:$C$4,E76)</f>
        <v>407.46991280757265</v>
      </c>
      <c r="L76" s="2">
        <f>TREND(Calibration!$A$2:$A$4,Calibration!$D$2:$D$4,G76)</f>
        <v>621.8114505869454</v>
      </c>
    </row>
    <row r="77" spans="1:12" x14ac:dyDescent="0.25">
      <c r="A77">
        <v>375071</v>
      </c>
      <c r="B77">
        <v>14.93299961</v>
      </c>
      <c r="C77">
        <v>0.31779000000000002</v>
      </c>
      <c r="D77">
        <v>33.874000549999998</v>
      </c>
      <c r="E77">
        <v>0.24654000000000001</v>
      </c>
      <c r="F77">
        <v>31.37199974</v>
      </c>
      <c r="G77">
        <v>0.85159998999999997</v>
      </c>
      <c r="H77">
        <v>30.201999659999998</v>
      </c>
      <c r="J77" s="2">
        <f>TREND(Calibration!$A$2:$A$4,Calibration!$B$2:$B$4,C77)</f>
        <v>381.68217183169645</v>
      </c>
      <c r="K77" s="2">
        <f>TREND(Calibration!$A$2:$A$4,Calibration!$C$2:$C$4,E77)</f>
        <v>408.32871946390583</v>
      </c>
      <c r="L77" s="2">
        <f>TREND(Calibration!$A$2:$A$4,Calibration!$D$2:$D$4,G77)</f>
        <v>616.42543431857359</v>
      </c>
    </row>
    <row r="78" spans="1:12" x14ac:dyDescent="0.25">
      <c r="A78">
        <v>380072</v>
      </c>
      <c r="B78">
        <v>14.87800026</v>
      </c>
      <c r="C78">
        <v>0.31325001000000002</v>
      </c>
      <c r="D78">
        <v>33.85400009</v>
      </c>
      <c r="E78">
        <v>0.24648999999999999</v>
      </c>
      <c r="F78">
        <v>31.36000061</v>
      </c>
      <c r="G78">
        <v>0.85489999999999999</v>
      </c>
      <c r="H78">
        <v>30.19499969</v>
      </c>
      <c r="J78" s="2">
        <f>TREND(Calibration!$A$2:$A$4,Calibration!$B$2:$B$4,C78)</f>
        <v>361.6040448034712</v>
      </c>
      <c r="K78" s="2">
        <f>TREND(Calibration!$A$2:$A$4,Calibration!$C$2:$C$4,E78)</f>
        <v>407.93838828658841</v>
      </c>
      <c r="L78" s="2">
        <f>TREND(Calibration!$A$2:$A$4,Calibration!$D$2:$D$4,G78)</f>
        <v>618.76410328687621</v>
      </c>
    </row>
    <row r="79" spans="1:12" x14ac:dyDescent="0.25">
      <c r="A79">
        <v>385070</v>
      </c>
      <c r="B79">
        <v>14.93799973</v>
      </c>
      <c r="C79">
        <v>0.31356999000000002</v>
      </c>
      <c r="D79">
        <v>33.877998349999999</v>
      </c>
      <c r="E79">
        <v>0.24642998999999999</v>
      </c>
      <c r="F79">
        <v>31.382999420000001</v>
      </c>
      <c r="G79">
        <v>0.85919999999999996</v>
      </c>
      <c r="H79">
        <v>30.169000629999999</v>
      </c>
      <c r="J79" s="2">
        <f>TREND(Calibration!$A$2:$A$4,Calibration!$B$2:$B$4,C79)</f>
        <v>363.01915785140545</v>
      </c>
      <c r="K79" s="2">
        <f>TREND(Calibration!$A$2:$A$4,Calibration!$C$2:$C$4,E79)</f>
        <v>407.46991280757265</v>
      </c>
      <c r="L79" s="2">
        <f>TREND(Calibration!$A$2:$A$4,Calibration!$D$2:$D$4,G79)</f>
        <v>621.8114505869454</v>
      </c>
    </row>
    <row r="80" spans="1:12" x14ac:dyDescent="0.25">
      <c r="A80">
        <v>390077</v>
      </c>
      <c r="B80">
        <v>15.03499985</v>
      </c>
      <c r="C80">
        <v>0.31319001000000002</v>
      </c>
      <c r="D80">
        <v>33.865001679999999</v>
      </c>
      <c r="E80">
        <v>0.24654000000000001</v>
      </c>
      <c r="F80">
        <v>31.427999499999999</v>
      </c>
      <c r="G80">
        <v>0.85699999000000004</v>
      </c>
      <c r="H80">
        <v>30.174999239999998</v>
      </c>
      <c r="J80" s="2">
        <f>TREND(Calibration!$A$2:$A$4,Calibration!$B$2:$B$4,C80)</f>
        <v>361.33869452259091</v>
      </c>
      <c r="K80" s="2">
        <f>TREND(Calibration!$A$2:$A$4,Calibration!$C$2:$C$4,E80)</f>
        <v>408.32871946390583</v>
      </c>
      <c r="L80" s="2">
        <f>TREND(Calibration!$A$2:$A$4,Calibration!$D$2:$D$4,G80)</f>
        <v>620.25233557912566</v>
      </c>
    </row>
    <row r="81" spans="1:12" x14ac:dyDescent="0.25">
      <c r="A81">
        <v>395070</v>
      </c>
      <c r="B81">
        <v>15.135999679999999</v>
      </c>
      <c r="C81">
        <v>0.31130001000000002</v>
      </c>
      <c r="D81">
        <v>33.872001650000001</v>
      </c>
      <c r="E81">
        <v>0.24687000000000001</v>
      </c>
      <c r="F81">
        <v>31.32799911</v>
      </c>
      <c r="G81">
        <v>0.86029999999999995</v>
      </c>
      <c r="H81">
        <v>30.179000850000001</v>
      </c>
      <c r="J81" s="2">
        <f>TREND(Calibration!$A$2:$A$4,Calibration!$B$2:$B$4,C81)</f>
        <v>352.9801606748631</v>
      </c>
      <c r="K81" s="2">
        <f>TREND(Calibration!$A$2:$A$4,Calibration!$C$2:$C$4,E81)</f>
        <v>410.9049052341984</v>
      </c>
      <c r="L81" s="2">
        <f>TREND(Calibration!$A$2:$A$4,Calibration!$D$2:$D$4,G81)</f>
        <v>622.59100454742816</v>
      </c>
    </row>
    <row r="82" spans="1:12" x14ac:dyDescent="0.25">
      <c r="A82">
        <v>400124</v>
      </c>
      <c r="B82">
        <v>15.23799992</v>
      </c>
      <c r="C82">
        <v>0.31389001</v>
      </c>
      <c r="D82">
        <v>33.85400009</v>
      </c>
      <c r="E82">
        <v>0.24660000000000001</v>
      </c>
      <c r="F82">
        <v>31.381999969999999</v>
      </c>
      <c r="G82">
        <v>0.85540002999999998</v>
      </c>
      <c r="H82">
        <v>30.153999330000001</v>
      </c>
      <c r="J82" s="2">
        <f>TREND(Calibration!$A$2:$A$4,Calibration!$B$2:$B$4,C82)</f>
        <v>364.43444779952711</v>
      </c>
      <c r="K82" s="2">
        <f>TREND(Calibration!$A$2:$A$4,Calibration!$C$2:$C$4,E82)</f>
        <v>408.79711687668623</v>
      </c>
      <c r="L82" s="2">
        <f>TREND(Calibration!$A$2:$A$4,Calibration!$D$2:$D$4,G82)</f>
        <v>619.11846725674911</v>
      </c>
    </row>
    <row r="83" spans="1:12" x14ac:dyDescent="0.25">
      <c r="A83">
        <v>405072</v>
      </c>
      <c r="B83">
        <v>15.274000170000001</v>
      </c>
      <c r="C83">
        <v>0.31507998999999998</v>
      </c>
      <c r="D83">
        <v>33.882999419999997</v>
      </c>
      <c r="E83">
        <v>0.24654000000000001</v>
      </c>
      <c r="F83">
        <v>31.347000120000001</v>
      </c>
      <c r="G83">
        <v>0.85809999999999997</v>
      </c>
      <c r="H83">
        <v>30.176000599999998</v>
      </c>
      <c r="J83" s="2">
        <f>TREND(Calibration!$A$2:$A$4,Calibration!$B$2:$B$4,C83)</f>
        <v>369.6971399202248</v>
      </c>
      <c r="K83" s="2">
        <f>TREND(Calibration!$A$2:$A$4,Calibration!$C$2:$C$4,E83)</f>
        <v>408.32871946390583</v>
      </c>
      <c r="L83" s="2">
        <f>TREND(Calibration!$A$2:$A$4,Calibration!$D$2:$D$4,G83)</f>
        <v>621.03189662646264</v>
      </c>
    </row>
    <row r="84" spans="1:12" x14ac:dyDescent="0.25">
      <c r="A84">
        <v>410071</v>
      </c>
      <c r="B84">
        <v>15.21700001</v>
      </c>
      <c r="C84">
        <v>0.31167999000000002</v>
      </c>
      <c r="D84">
        <v>33.866001130000001</v>
      </c>
      <c r="E84">
        <v>0.24660000000000001</v>
      </c>
      <c r="F84">
        <v>31.350000380000001</v>
      </c>
      <c r="G84">
        <v>0.85540002999999998</v>
      </c>
      <c r="H84">
        <v>30.143999099999998</v>
      </c>
      <c r="J84" s="2">
        <f>TREND(Calibration!$A$2:$A$4,Calibration!$B$2:$B$4,C84)</f>
        <v>354.66062400367764</v>
      </c>
      <c r="K84" s="2">
        <f>TREND(Calibration!$A$2:$A$4,Calibration!$C$2:$C$4,E84)</f>
        <v>408.79711687668623</v>
      </c>
      <c r="L84" s="2">
        <f>TREND(Calibration!$A$2:$A$4,Calibration!$D$2:$D$4,G84)</f>
        <v>619.11846725674911</v>
      </c>
    </row>
    <row r="85" spans="1:12" x14ac:dyDescent="0.25">
      <c r="A85">
        <v>415273</v>
      </c>
      <c r="B85">
        <v>15.144000050000001</v>
      </c>
      <c r="C85">
        <v>0.31325001000000002</v>
      </c>
      <c r="D85">
        <v>33.874000549999998</v>
      </c>
      <c r="E85">
        <v>0.24648999999999999</v>
      </c>
      <c r="F85">
        <v>31.340000150000002</v>
      </c>
      <c r="G85">
        <v>0.85809999999999997</v>
      </c>
      <c r="H85">
        <v>30.13800049</v>
      </c>
      <c r="J85" s="2">
        <f>TREND(Calibration!$A$2:$A$4,Calibration!$B$2:$B$4,C85)</f>
        <v>361.6040448034712</v>
      </c>
      <c r="K85" s="2">
        <f>TREND(Calibration!$A$2:$A$4,Calibration!$C$2:$C$4,E85)</f>
        <v>407.93838828658841</v>
      </c>
      <c r="L85" s="2">
        <f>TREND(Calibration!$A$2:$A$4,Calibration!$D$2:$D$4,G85)</f>
        <v>621.03189662646264</v>
      </c>
    </row>
    <row r="86" spans="1:12" x14ac:dyDescent="0.25">
      <c r="A86">
        <v>420071</v>
      </c>
      <c r="B86">
        <v>15.08100033</v>
      </c>
      <c r="C86">
        <v>0.31384000000000001</v>
      </c>
      <c r="D86">
        <v>33.8429985</v>
      </c>
      <c r="E86">
        <v>0.24654000000000001</v>
      </c>
      <c r="F86">
        <v>31.39599991</v>
      </c>
      <c r="G86">
        <v>0.85869998000000003</v>
      </c>
      <c r="H86">
        <v>30.146999359999999</v>
      </c>
      <c r="J86" s="2">
        <f>TREND(Calibration!$A$2:$A$4,Calibration!$B$2:$B$4,C86)</f>
        <v>364.21327834041335</v>
      </c>
      <c r="K86" s="2">
        <f>TREND(Calibration!$A$2:$A$4,Calibration!$C$2:$C$4,E86)</f>
        <v>408.32871946390583</v>
      </c>
      <c r="L86" s="2">
        <f>TREND(Calibration!$A$2:$A$4,Calibration!$D$2:$D$4,G86)</f>
        <v>621.45709370392672</v>
      </c>
    </row>
    <row r="87" spans="1:12" x14ac:dyDescent="0.25">
      <c r="A87">
        <v>425077</v>
      </c>
      <c r="B87">
        <v>15.02900028</v>
      </c>
      <c r="C87">
        <v>0.31362000000000001</v>
      </c>
      <c r="D87">
        <v>33.868999479999999</v>
      </c>
      <c r="E87">
        <v>0.24660000000000001</v>
      </c>
      <c r="F87">
        <v>31.385999680000001</v>
      </c>
      <c r="G87">
        <v>0.85869998000000003</v>
      </c>
      <c r="H87">
        <v>30.163000109999999</v>
      </c>
      <c r="J87" s="2">
        <f>TREND(Calibration!$A$2:$A$4,Calibration!$B$2:$B$4,C87)</f>
        <v>363.24032731051921</v>
      </c>
      <c r="K87" s="2">
        <f>TREND(Calibration!$A$2:$A$4,Calibration!$C$2:$C$4,E87)</f>
        <v>408.79711687668623</v>
      </c>
      <c r="L87" s="2">
        <f>TREND(Calibration!$A$2:$A$4,Calibration!$D$2:$D$4,G87)</f>
        <v>621.45709370392672</v>
      </c>
    </row>
    <row r="88" spans="1:12" x14ac:dyDescent="0.25">
      <c r="A88">
        <v>430072</v>
      </c>
      <c r="B88">
        <v>14.994999890000001</v>
      </c>
      <c r="C88">
        <v>0.31453999999999999</v>
      </c>
      <c r="D88">
        <v>33.867000580000003</v>
      </c>
      <c r="E88">
        <v>0.24648999999999999</v>
      </c>
      <c r="F88">
        <v>31.398000719999999</v>
      </c>
      <c r="G88">
        <v>0.86409997999999999</v>
      </c>
      <c r="H88">
        <v>30.163000109999999</v>
      </c>
      <c r="J88" s="2">
        <f>TREND(Calibration!$A$2:$A$4,Calibration!$B$2:$B$4,C88)</f>
        <v>367.30903161734955</v>
      </c>
      <c r="K88" s="2">
        <f>TREND(Calibration!$A$2:$A$4,Calibration!$C$2:$C$4,E88)</f>
        <v>407.93838828658841</v>
      </c>
      <c r="L88" s="2">
        <f>TREND(Calibration!$A$2:$A$4,Calibration!$D$2:$D$4,G88)</f>
        <v>625.28399496447867</v>
      </c>
    </row>
    <row r="89" spans="1:12" x14ac:dyDescent="0.25">
      <c r="A89">
        <v>435099</v>
      </c>
      <c r="B89">
        <v>14.994999890000001</v>
      </c>
      <c r="C89">
        <v>0.31426999</v>
      </c>
      <c r="D89">
        <v>33.861000060000002</v>
      </c>
      <c r="E89">
        <v>0.24648999999999999</v>
      </c>
      <c r="F89">
        <v>31.333999630000001</v>
      </c>
      <c r="G89">
        <v>0.85159998999999997</v>
      </c>
      <c r="H89">
        <v>30.149999619999999</v>
      </c>
      <c r="J89" s="2">
        <f>TREND(Calibration!$A$2:$A$4,Calibration!$B$2:$B$4,C89)</f>
        <v>366.11491112834165</v>
      </c>
      <c r="K89" s="2">
        <f>TREND(Calibration!$A$2:$A$4,Calibration!$C$2:$C$4,E89)</f>
        <v>407.93838828658841</v>
      </c>
      <c r="L89" s="2">
        <f>TREND(Calibration!$A$2:$A$4,Calibration!$D$2:$D$4,G89)</f>
        <v>616.42543431857359</v>
      </c>
    </row>
    <row r="90" spans="1:12" x14ac:dyDescent="0.25">
      <c r="A90">
        <v>440136</v>
      </c>
      <c r="B90">
        <v>15.03100014</v>
      </c>
      <c r="C90">
        <v>0.31411001</v>
      </c>
      <c r="D90">
        <v>33.832000729999997</v>
      </c>
      <c r="E90">
        <v>0.24654000000000001</v>
      </c>
      <c r="F90">
        <v>31.368999479999999</v>
      </c>
      <c r="G90">
        <v>0.85869998000000003</v>
      </c>
      <c r="H90">
        <v>30.163000109999999</v>
      </c>
      <c r="J90" s="2">
        <f>TREND(Calibration!$A$2:$A$4,Calibration!$B$2:$B$4,C90)</f>
        <v>365.40739882942125</v>
      </c>
      <c r="K90" s="2">
        <f>TREND(Calibration!$A$2:$A$4,Calibration!$C$2:$C$4,E90)</f>
        <v>408.32871946390583</v>
      </c>
      <c r="L90" s="2">
        <f>TREND(Calibration!$A$2:$A$4,Calibration!$D$2:$D$4,G90)</f>
        <v>621.45709370392672</v>
      </c>
    </row>
    <row r="91" spans="1:12" x14ac:dyDescent="0.25">
      <c r="A91">
        <v>445072</v>
      </c>
      <c r="B91">
        <v>15.102999690000001</v>
      </c>
      <c r="C91">
        <v>0.31492000999999997</v>
      </c>
      <c r="D91">
        <v>33.868999479999999</v>
      </c>
      <c r="E91">
        <v>0.24654000000000001</v>
      </c>
      <c r="F91">
        <v>31.35700035</v>
      </c>
      <c r="G91">
        <v>0.85430002000000005</v>
      </c>
      <c r="H91">
        <v>30.163000109999999</v>
      </c>
      <c r="J91" s="2">
        <f>TREND(Calibration!$A$2:$A$4,Calibration!$B$2:$B$4,C91)</f>
        <v>368.98962762130441</v>
      </c>
      <c r="K91" s="2">
        <f>TREND(Calibration!$A$2:$A$4,Calibration!$C$2:$C$4,E91)</f>
        <v>408.32871946390583</v>
      </c>
      <c r="L91" s="2">
        <f>TREND(Calibration!$A$2:$A$4,Calibration!$D$2:$D$4,G91)</f>
        <v>618.33890620941224</v>
      </c>
    </row>
    <row r="92" spans="1:12" x14ac:dyDescent="0.25">
      <c r="A92">
        <v>450077</v>
      </c>
      <c r="B92">
        <v>15.1420002</v>
      </c>
      <c r="C92">
        <v>0.31735000000000002</v>
      </c>
      <c r="D92">
        <v>33.846000670000002</v>
      </c>
      <c r="E92">
        <v>0.24648999999999999</v>
      </c>
      <c r="F92">
        <v>31.35700035</v>
      </c>
      <c r="G92">
        <v>0.84519999999999995</v>
      </c>
      <c r="H92">
        <v>30.1590004</v>
      </c>
      <c r="J92" s="2">
        <f>TREND(Calibration!$A$2:$A$4,Calibration!$B$2:$B$4,C92)</f>
        <v>379.73626977190793</v>
      </c>
      <c r="K92" s="2">
        <f>TREND(Calibration!$A$2:$A$4,Calibration!$C$2:$C$4,E92)</f>
        <v>407.93838828658841</v>
      </c>
      <c r="L92" s="2">
        <f>TREND(Calibration!$A$2:$A$4,Calibration!$D$2:$D$4,G92)</f>
        <v>611.88985472625507</v>
      </c>
    </row>
    <row r="93" spans="1:12" x14ac:dyDescent="0.25">
      <c r="A93">
        <v>455073</v>
      </c>
      <c r="B93">
        <v>15.190999980000001</v>
      </c>
      <c r="C93">
        <v>0.31579000000000002</v>
      </c>
      <c r="D93">
        <v>33.8429985</v>
      </c>
      <c r="E93">
        <v>0.24687000000000001</v>
      </c>
      <c r="F93">
        <v>31.415000920000001</v>
      </c>
      <c r="G93">
        <v>0.85600001000000003</v>
      </c>
      <c r="H93">
        <v>30.1590004</v>
      </c>
      <c r="J93" s="2">
        <f>TREND(Calibration!$A$2:$A$4,Calibration!$B$2:$B$4,C93)</f>
        <v>372.83716246902145</v>
      </c>
      <c r="K93" s="2">
        <f>TREND(Calibration!$A$2:$A$4,Calibration!$C$2:$C$4,E93)</f>
        <v>410.9049052341984</v>
      </c>
      <c r="L93" s="2">
        <f>TREND(Calibration!$A$2:$A$4,Calibration!$D$2:$D$4,G93)</f>
        <v>619.5436643342133</v>
      </c>
    </row>
    <row r="94" spans="1:12" x14ac:dyDescent="0.25">
      <c r="A94">
        <v>460071</v>
      </c>
      <c r="B94">
        <v>15.15999985</v>
      </c>
      <c r="C94">
        <v>0.31448999</v>
      </c>
      <c r="D94">
        <v>33.886001589999999</v>
      </c>
      <c r="E94">
        <v>0.24692</v>
      </c>
      <c r="F94">
        <v>31.333999630000001</v>
      </c>
      <c r="G94">
        <v>0.85159998999999997</v>
      </c>
      <c r="H94">
        <v>30.163000109999999</v>
      </c>
      <c r="J94" s="2">
        <f>TREND(Calibration!$A$2:$A$4,Calibration!$B$2:$B$4,C94)</f>
        <v>367.08786215823579</v>
      </c>
      <c r="K94" s="2">
        <f>TREND(Calibration!$A$2:$A$4,Calibration!$C$2:$C$4,E94)</f>
        <v>411.29523641151536</v>
      </c>
      <c r="L94" s="2">
        <f>TREND(Calibration!$A$2:$A$4,Calibration!$D$2:$D$4,G94)</f>
        <v>616.42543431857359</v>
      </c>
    </row>
    <row r="95" spans="1:12" x14ac:dyDescent="0.25">
      <c r="A95">
        <v>465137</v>
      </c>
      <c r="B95">
        <v>15.114999770000001</v>
      </c>
      <c r="C95">
        <v>0.31762001000000001</v>
      </c>
      <c r="D95">
        <v>33.847999569999999</v>
      </c>
      <c r="E95">
        <v>0.24676000000000001</v>
      </c>
      <c r="F95">
        <v>31.340000150000002</v>
      </c>
      <c r="G95">
        <v>0.85489999999999999</v>
      </c>
      <c r="H95">
        <v>30.149999619999999</v>
      </c>
      <c r="J95" s="2">
        <f>TREND(Calibration!$A$2:$A$4,Calibration!$B$2:$B$4,C95)</f>
        <v>380.93039026091583</v>
      </c>
      <c r="K95" s="2">
        <f>TREND(Calibration!$A$2:$A$4,Calibration!$C$2:$C$4,E95)</f>
        <v>410.0461766441008</v>
      </c>
      <c r="L95" s="2">
        <f>TREND(Calibration!$A$2:$A$4,Calibration!$D$2:$D$4,G95)</f>
        <v>618.76410328687621</v>
      </c>
    </row>
    <row r="96" spans="1:12" x14ac:dyDescent="0.25">
      <c r="A96">
        <v>470073</v>
      </c>
      <c r="B96">
        <v>15.08100033</v>
      </c>
      <c r="C96">
        <v>0.31762001000000001</v>
      </c>
      <c r="D96">
        <v>33.865001679999999</v>
      </c>
      <c r="E96">
        <v>0.24687000000000001</v>
      </c>
      <c r="F96">
        <v>31.350999829999999</v>
      </c>
      <c r="G96">
        <v>0.85060000000000002</v>
      </c>
      <c r="H96">
        <v>30.107999800000002</v>
      </c>
      <c r="J96" s="2">
        <f>TREND(Calibration!$A$2:$A$4,Calibration!$B$2:$B$4,C96)</f>
        <v>380.93039026091583</v>
      </c>
      <c r="K96" s="2">
        <f>TREND(Calibration!$A$2:$A$4,Calibration!$C$2:$C$4,E96)</f>
        <v>410.9049052341984</v>
      </c>
      <c r="L96" s="2">
        <f>TREND(Calibration!$A$2:$A$4,Calibration!$D$2:$D$4,G96)</f>
        <v>615.71675598680702</v>
      </c>
    </row>
    <row r="97" spans="1:12" x14ac:dyDescent="0.25">
      <c r="A97">
        <v>475071</v>
      </c>
      <c r="B97">
        <v>15.00599957</v>
      </c>
      <c r="C97">
        <v>0.31345999000000002</v>
      </c>
      <c r="D97">
        <v>33.859001159999998</v>
      </c>
      <c r="E97">
        <v>0.24687000000000001</v>
      </c>
      <c r="F97">
        <v>31.350999829999999</v>
      </c>
      <c r="G97">
        <v>0.85540002999999998</v>
      </c>
      <c r="H97">
        <v>30.127000809999998</v>
      </c>
      <c r="J97" s="2">
        <f>TREND(Calibration!$A$2:$A$4,Calibration!$B$2:$B$4,C97)</f>
        <v>362.53268233645849</v>
      </c>
      <c r="K97" s="2">
        <f>TREND(Calibration!$A$2:$A$4,Calibration!$C$2:$C$4,E97)</f>
        <v>410.9049052341984</v>
      </c>
      <c r="L97" s="2">
        <f>TREND(Calibration!$A$2:$A$4,Calibration!$D$2:$D$4,G97)</f>
        <v>619.11846725674911</v>
      </c>
    </row>
    <row r="98" spans="1:12" x14ac:dyDescent="0.25">
      <c r="A98">
        <v>480071</v>
      </c>
      <c r="B98">
        <v>14.95699978</v>
      </c>
      <c r="C98">
        <v>0.30994999000000001</v>
      </c>
      <c r="D98">
        <v>33.848999020000001</v>
      </c>
      <c r="E98">
        <v>0.24665000000000001</v>
      </c>
      <c r="F98">
        <v>31.370000839999999</v>
      </c>
      <c r="G98">
        <v>0.85329997999999996</v>
      </c>
      <c r="H98">
        <v>30.13999939</v>
      </c>
      <c r="J98" s="2">
        <f>TREND(Calibration!$A$2:$A$4,Calibration!$B$2:$B$4,C98)</f>
        <v>347.00969090496392</v>
      </c>
      <c r="K98" s="2">
        <f>TREND(Calibration!$A$2:$A$4,Calibration!$C$2:$C$4,E98)</f>
        <v>409.1874480540032</v>
      </c>
      <c r="L98" s="2">
        <f>TREND(Calibration!$A$2:$A$4,Calibration!$D$2:$D$4,G98)</f>
        <v>617.63019244337465</v>
      </c>
    </row>
    <row r="99" spans="1:12" x14ac:dyDescent="0.25">
      <c r="A99">
        <v>485071</v>
      </c>
      <c r="B99">
        <v>14.93799973</v>
      </c>
      <c r="C99">
        <v>0.31330001000000002</v>
      </c>
      <c r="D99">
        <v>33.846000670000002</v>
      </c>
      <c r="E99">
        <v>0.24654000000000001</v>
      </c>
      <c r="F99">
        <v>31.370000839999999</v>
      </c>
      <c r="G99">
        <v>0.85329997999999996</v>
      </c>
      <c r="H99">
        <v>30.149999619999999</v>
      </c>
      <c r="J99" s="2">
        <f>TREND(Calibration!$A$2:$A$4,Calibration!$B$2:$B$4,C99)</f>
        <v>361.8251700375381</v>
      </c>
      <c r="K99" s="2">
        <f>TREND(Calibration!$A$2:$A$4,Calibration!$C$2:$C$4,E99)</f>
        <v>408.32871946390583</v>
      </c>
      <c r="L99" s="2">
        <f>TREND(Calibration!$A$2:$A$4,Calibration!$D$2:$D$4,G99)</f>
        <v>617.63019244337465</v>
      </c>
    </row>
    <row r="100" spans="1:12" x14ac:dyDescent="0.25">
      <c r="A100">
        <v>490136</v>
      </c>
      <c r="B100">
        <v>15.039999959999999</v>
      </c>
      <c r="C100">
        <v>0.32038</v>
      </c>
      <c r="D100">
        <v>33.851001740000001</v>
      </c>
      <c r="E100">
        <v>0.24654000000000001</v>
      </c>
      <c r="F100">
        <v>31.398000719999999</v>
      </c>
      <c r="G100">
        <v>0.85919999999999996</v>
      </c>
      <c r="H100">
        <v>30.176000599999998</v>
      </c>
      <c r="J100" s="2">
        <f>TREND(Calibration!$A$2:$A$4,Calibration!$B$2:$B$4,C100)</f>
        <v>393.13645895636046</v>
      </c>
      <c r="K100" s="2">
        <f>TREND(Calibration!$A$2:$A$4,Calibration!$C$2:$C$4,E100)</f>
        <v>408.32871946390583</v>
      </c>
      <c r="L100" s="2">
        <f>TREND(Calibration!$A$2:$A$4,Calibration!$D$2:$D$4,G100)</f>
        <v>621.8114505869454</v>
      </c>
    </row>
    <row r="101" spans="1:12" x14ac:dyDescent="0.25">
      <c r="A101">
        <v>495076</v>
      </c>
      <c r="B101">
        <v>15.14099979</v>
      </c>
      <c r="C101">
        <v>0.31518998999999998</v>
      </c>
      <c r="D101">
        <v>33.834999080000003</v>
      </c>
      <c r="E101">
        <v>0.24654000000000001</v>
      </c>
      <c r="F101">
        <v>31.42099953</v>
      </c>
      <c r="G101">
        <v>0.85970002000000001</v>
      </c>
      <c r="H101">
        <v>30.173000340000002</v>
      </c>
      <c r="J101" s="2">
        <f>TREND(Calibration!$A$2:$A$4,Calibration!$B$2:$B$4,C101)</f>
        <v>370.18361543517199</v>
      </c>
      <c r="K101" s="2">
        <f>TREND(Calibration!$A$2:$A$4,Calibration!$C$2:$C$4,E101)</f>
        <v>408.32871946390583</v>
      </c>
      <c r="L101" s="2">
        <f>TREND(Calibration!$A$2:$A$4,Calibration!$D$2:$D$4,G101)</f>
        <v>622.16580746996419</v>
      </c>
    </row>
    <row r="102" spans="1:12" x14ac:dyDescent="0.25">
      <c r="A102">
        <v>500073</v>
      </c>
      <c r="B102">
        <v>15.20699978</v>
      </c>
      <c r="C102">
        <v>0.31422000999999999</v>
      </c>
      <c r="D102">
        <v>33.909999849999998</v>
      </c>
      <c r="E102">
        <v>0.24654000000000001</v>
      </c>
      <c r="F102">
        <v>31.347000120000001</v>
      </c>
      <c r="G102">
        <v>0.85430002000000005</v>
      </c>
      <c r="H102">
        <v>30.134000780000001</v>
      </c>
      <c r="J102" s="2">
        <f>TREND(Calibration!$A$2:$A$4,Calibration!$B$2:$B$4,C102)</f>
        <v>365.89387434436844</v>
      </c>
      <c r="K102" s="2">
        <f>TREND(Calibration!$A$2:$A$4,Calibration!$C$2:$C$4,E102)</f>
        <v>408.32871946390583</v>
      </c>
      <c r="L102" s="2">
        <f>TREND(Calibration!$A$2:$A$4,Calibration!$D$2:$D$4,G102)</f>
        <v>618.33890620941224</v>
      </c>
    </row>
    <row r="103" spans="1:12" x14ac:dyDescent="0.25">
      <c r="A103">
        <v>505122</v>
      </c>
      <c r="B103">
        <v>15.25899982</v>
      </c>
      <c r="C103">
        <v>0.31692000999999997</v>
      </c>
      <c r="D103">
        <v>33.853000639999998</v>
      </c>
      <c r="E103">
        <v>0.24676000000000001</v>
      </c>
      <c r="F103">
        <v>31.405000690000001</v>
      </c>
      <c r="G103">
        <v>0.86409997999999999</v>
      </c>
      <c r="H103">
        <v>30.1590004</v>
      </c>
      <c r="J103" s="2">
        <f>TREND(Calibration!$A$2:$A$4,Calibration!$B$2:$B$4,C103)</f>
        <v>377.83463698397941</v>
      </c>
      <c r="K103" s="2">
        <f>TREND(Calibration!$A$2:$A$4,Calibration!$C$2:$C$4,E103)</f>
        <v>410.0461766441008</v>
      </c>
      <c r="L103" s="2">
        <f>TREND(Calibration!$A$2:$A$4,Calibration!$D$2:$D$4,G103)</f>
        <v>625.28399496447867</v>
      </c>
    </row>
    <row r="104" spans="1:12" x14ac:dyDescent="0.25">
      <c r="A104">
        <v>510203</v>
      </c>
      <c r="B104">
        <v>15.213999749999999</v>
      </c>
      <c r="C104">
        <v>0.31703000999999997</v>
      </c>
      <c r="D104">
        <v>33.872001650000001</v>
      </c>
      <c r="E104">
        <v>0.24660000000000001</v>
      </c>
      <c r="F104">
        <v>31.35700035</v>
      </c>
      <c r="G104">
        <v>0.85219997000000003</v>
      </c>
      <c r="H104">
        <v>30.14299965</v>
      </c>
      <c r="J104" s="2">
        <f>TREND(Calibration!$A$2:$A$4,Calibration!$B$2:$B$4,C104)</f>
        <v>378.3211124989266</v>
      </c>
      <c r="K104" s="2">
        <f>TREND(Calibration!$A$2:$A$4,Calibration!$C$2:$C$4,E104)</f>
        <v>408.79711687668623</v>
      </c>
      <c r="L104" s="2">
        <f>TREND(Calibration!$A$2:$A$4,Calibration!$D$2:$D$4,G104)</f>
        <v>616.85063139603767</v>
      </c>
    </row>
    <row r="105" spans="1:12" x14ac:dyDescent="0.25">
      <c r="A105">
        <v>515111</v>
      </c>
      <c r="B105">
        <v>15.164999959999999</v>
      </c>
      <c r="C105">
        <v>0.31297999999999998</v>
      </c>
      <c r="D105">
        <v>33.868999479999999</v>
      </c>
      <c r="E105">
        <v>0.24681</v>
      </c>
      <c r="F105">
        <v>31.405000690000001</v>
      </c>
      <c r="G105">
        <v>0.85869998000000003</v>
      </c>
      <c r="H105">
        <v>30.14299965</v>
      </c>
      <c r="J105" s="2">
        <f>TREND(Calibration!$A$2:$A$4,Calibration!$B$2:$B$4,C105)</f>
        <v>360.40992431446307</v>
      </c>
      <c r="K105" s="2">
        <f>TREND(Calibration!$A$2:$A$4,Calibration!$C$2:$C$4,E105)</f>
        <v>410.43650782141776</v>
      </c>
      <c r="L105" s="2">
        <f>TREND(Calibration!$A$2:$A$4,Calibration!$D$2:$D$4,G105)</f>
        <v>621.45709370392672</v>
      </c>
    </row>
    <row r="106" spans="1:12" x14ac:dyDescent="0.25">
      <c r="A106">
        <v>520163</v>
      </c>
      <c r="B106">
        <v>15.102999690000001</v>
      </c>
      <c r="C106">
        <v>0.31907999999999997</v>
      </c>
      <c r="D106">
        <v>33.83000183</v>
      </c>
      <c r="E106">
        <v>0.24681</v>
      </c>
      <c r="F106">
        <v>31.399000170000001</v>
      </c>
      <c r="G106">
        <v>0.85650002999999997</v>
      </c>
      <c r="H106">
        <v>30.15600014</v>
      </c>
      <c r="J106" s="2">
        <f>TREND(Calibration!$A$2:$A$4,Calibration!$B$2:$B$4,C106)</f>
        <v>387.38720287062165</v>
      </c>
      <c r="K106" s="2">
        <f>TREND(Calibration!$A$2:$A$4,Calibration!$C$2:$C$4,E106)</f>
        <v>410.43650782141776</v>
      </c>
      <c r="L106" s="2">
        <f>TREND(Calibration!$A$2:$A$4,Calibration!$D$2:$D$4,G106)</f>
        <v>619.89802121723199</v>
      </c>
    </row>
    <row r="107" spans="1:12" x14ac:dyDescent="0.25">
      <c r="A107">
        <v>525072</v>
      </c>
      <c r="B107">
        <v>15.02600002</v>
      </c>
      <c r="C107">
        <v>0.31703000999999997</v>
      </c>
      <c r="D107">
        <v>33.877998349999999</v>
      </c>
      <c r="E107">
        <v>0.24687000000000001</v>
      </c>
      <c r="F107">
        <v>31.370000839999999</v>
      </c>
      <c r="G107">
        <v>0.85540002999999998</v>
      </c>
      <c r="H107">
        <v>30.163000109999999</v>
      </c>
      <c r="J107" s="2">
        <f>TREND(Calibration!$A$2:$A$4,Calibration!$B$2:$B$4,C107)</f>
        <v>378.3211124989266</v>
      </c>
      <c r="K107" s="2">
        <f>TREND(Calibration!$A$2:$A$4,Calibration!$C$2:$C$4,E107)</f>
        <v>410.9049052341984</v>
      </c>
      <c r="L107" s="2">
        <f>TREND(Calibration!$A$2:$A$4,Calibration!$D$2:$D$4,G107)</f>
        <v>619.11846725674911</v>
      </c>
    </row>
    <row r="108" spans="1:12" x14ac:dyDescent="0.25">
      <c r="A108">
        <v>530071</v>
      </c>
      <c r="B108">
        <v>14.993000029999999</v>
      </c>
      <c r="C108">
        <v>0.31768000000000002</v>
      </c>
      <c r="D108">
        <v>33.868999479999999</v>
      </c>
      <c r="E108">
        <v>0.24714000999999999</v>
      </c>
      <c r="F108">
        <v>31.367000579999999</v>
      </c>
      <c r="G108">
        <v>0.85759996999999999</v>
      </c>
      <c r="H108">
        <v>30.127000809999998</v>
      </c>
      <c r="J108" s="2">
        <f>TREND(Calibration!$A$2:$A$4,Calibration!$B$2:$B$4,C108)</f>
        <v>381.19569631674926</v>
      </c>
      <c r="K108" s="2">
        <f>TREND(Calibration!$A$2:$A$4,Calibration!$C$2:$C$4,E108)</f>
        <v>413.01277165794568</v>
      </c>
      <c r="L108" s="2">
        <f>TREND(Calibration!$A$2:$A$4,Calibration!$D$2:$D$4,G108)</f>
        <v>620.67753265658962</v>
      </c>
    </row>
    <row r="109" spans="1:12" x14ac:dyDescent="0.25">
      <c r="A109">
        <v>535071</v>
      </c>
      <c r="B109">
        <v>14.9829998</v>
      </c>
      <c r="C109">
        <v>0.31740998999999998</v>
      </c>
      <c r="D109">
        <v>33.817001339999997</v>
      </c>
      <c r="E109">
        <v>0.24714000999999999</v>
      </c>
      <c r="F109">
        <v>31.385999680000001</v>
      </c>
      <c r="G109">
        <v>0.85270000000000001</v>
      </c>
      <c r="H109">
        <v>30.166000369999999</v>
      </c>
      <c r="J109" s="2">
        <f>TREND(Calibration!$A$2:$A$4,Calibration!$B$2:$B$4,C109)</f>
        <v>380.00157582774114</v>
      </c>
      <c r="K109" s="2">
        <f>TREND(Calibration!$A$2:$A$4,Calibration!$C$2:$C$4,E109)</f>
        <v>413.01277165794568</v>
      </c>
      <c r="L109" s="2">
        <f>TREND(Calibration!$A$2:$A$4,Calibration!$D$2:$D$4,G109)</f>
        <v>617.20499536591058</v>
      </c>
    </row>
    <row r="110" spans="1:12" x14ac:dyDescent="0.25">
      <c r="A110">
        <v>540075</v>
      </c>
      <c r="B110">
        <v>15.05500031</v>
      </c>
      <c r="C110">
        <v>0.31675999999999999</v>
      </c>
      <c r="D110">
        <v>33.888000490000003</v>
      </c>
      <c r="E110">
        <v>0.24718999999999999</v>
      </c>
      <c r="F110">
        <v>31.39599991</v>
      </c>
      <c r="G110">
        <v>0.85759996999999999</v>
      </c>
      <c r="H110">
        <v>30.149999619999999</v>
      </c>
      <c r="J110" s="2">
        <f>TREND(Calibration!$A$2:$A$4,Calibration!$B$2:$B$4,C110)</f>
        <v>377.12699200991869</v>
      </c>
      <c r="K110" s="2">
        <f>TREND(Calibration!$A$2:$A$4,Calibration!$C$2:$C$4,E110)</f>
        <v>413.4030247690273</v>
      </c>
      <c r="L110" s="2">
        <f>TREND(Calibration!$A$2:$A$4,Calibration!$D$2:$D$4,G110)</f>
        <v>620.67753265658962</v>
      </c>
    </row>
    <row r="111" spans="1:12" x14ac:dyDescent="0.25">
      <c r="A111">
        <v>545071</v>
      </c>
      <c r="B111">
        <v>15.135999679999999</v>
      </c>
      <c r="C111">
        <v>0.31643999</v>
      </c>
      <c r="D111">
        <v>33.888000490000003</v>
      </c>
      <c r="E111">
        <v>0.24714000999999999</v>
      </c>
      <c r="F111">
        <v>31.350999829999999</v>
      </c>
      <c r="G111">
        <v>0.85430002000000005</v>
      </c>
      <c r="H111">
        <v>30.134000780000001</v>
      </c>
      <c r="J111" s="2">
        <f>TREND(Calibration!$A$2:$A$4,Calibration!$B$2:$B$4,C111)</f>
        <v>375.71174628684389</v>
      </c>
      <c r="K111" s="2">
        <f>TREND(Calibration!$A$2:$A$4,Calibration!$C$2:$C$4,E111)</f>
        <v>413.01277165794568</v>
      </c>
      <c r="L111" s="2">
        <f>TREND(Calibration!$A$2:$A$4,Calibration!$D$2:$D$4,G111)</f>
        <v>618.33890620941224</v>
      </c>
    </row>
    <row r="112" spans="1:12" x14ac:dyDescent="0.25">
      <c r="A112">
        <v>550072</v>
      </c>
      <c r="B112">
        <v>15.20100021</v>
      </c>
      <c r="C112">
        <v>0.31675999999999999</v>
      </c>
      <c r="D112">
        <v>33.855998990000003</v>
      </c>
      <c r="E112">
        <v>0.24718999999999999</v>
      </c>
      <c r="F112">
        <v>31.36000061</v>
      </c>
      <c r="G112">
        <v>0.85699999000000004</v>
      </c>
      <c r="H112">
        <v>30.1590004</v>
      </c>
      <c r="J112" s="2">
        <f>TREND(Calibration!$A$2:$A$4,Calibration!$B$2:$B$4,C112)</f>
        <v>377.12699200991869</v>
      </c>
      <c r="K112" s="2">
        <f>TREND(Calibration!$A$2:$A$4,Calibration!$C$2:$C$4,E112)</f>
        <v>413.4030247690273</v>
      </c>
      <c r="L112" s="2">
        <f>TREND(Calibration!$A$2:$A$4,Calibration!$D$2:$D$4,G112)</f>
        <v>620.25233557912566</v>
      </c>
    </row>
    <row r="113" spans="1:12" x14ac:dyDescent="0.25">
      <c r="A113">
        <v>555070</v>
      </c>
      <c r="B113">
        <v>15.26200008</v>
      </c>
      <c r="C113">
        <v>0.31557000000000002</v>
      </c>
      <c r="D113">
        <v>33.861999509999997</v>
      </c>
      <c r="E113">
        <v>0.24718999999999999</v>
      </c>
      <c r="F113">
        <v>31.367000579999999</v>
      </c>
      <c r="G113">
        <v>0.86029999999999995</v>
      </c>
      <c r="H113">
        <v>30.163000109999999</v>
      </c>
      <c r="J113" s="2">
        <f>TREND(Calibration!$A$2:$A$4,Calibration!$B$2:$B$4,C113)</f>
        <v>371.8642114391273</v>
      </c>
      <c r="K113" s="2">
        <f>TREND(Calibration!$A$2:$A$4,Calibration!$C$2:$C$4,E113)</f>
        <v>413.4030247690273</v>
      </c>
      <c r="L113" s="2">
        <f>TREND(Calibration!$A$2:$A$4,Calibration!$D$2:$D$4,G113)</f>
        <v>622.59100454742816</v>
      </c>
    </row>
    <row r="114" spans="1:12" x14ac:dyDescent="0.25">
      <c r="A114">
        <v>560070</v>
      </c>
      <c r="B114">
        <v>15.23600006</v>
      </c>
      <c r="C114">
        <v>0.31768000000000002</v>
      </c>
      <c r="D114">
        <v>33.8429985</v>
      </c>
      <c r="E114">
        <v>0.24707999999999999</v>
      </c>
      <c r="F114">
        <v>31.388999940000001</v>
      </c>
      <c r="G114">
        <v>0.85600001000000003</v>
      </c>
      <c r="H114">
        <v>30.1590004</v>
      </c>
      <c r="J114" s="2">
        <f>TREND(Calibration!$A$2:$A$4,Calibration!$B$2:$B$4,C114)</f>
        <v>381.19569631674926</v>
      </c>
      <c r="K114" s="2">
        <f>TREND(Calibration!$A$2:$A$4,Calibration!$C$2:$C$4,E114)</f>
        <v>412.54429617892993</v>
      </c>
      <c r="L114" s="2">
        <f>TREND(Calibration!$A$2:$A$4,Calibration!$D$2:$D$4,G114)</f>
        <v>619.5436643342133</v>
      </c>
    </row>
    <row r="115" spans="1:12" x14ac:dyDescent="0.25">
      <c r="A115">
        <v>565118</v>
      </c>
      <c r="B115">
        <v>15.152000429999999</v>
      </c>
      <c r="C115">
        <v>0.31573001000000001</v>
      </c>
      <c r="D115">
        <v>33.865001679999999</v>
      </c>
      <c r="E115">
        <v>0.24714000999999999</v>
      </c>
      <c r="F115">
        <v>31.382999420000001</v>
      </c>
      <c r="G115">
        <v>0.85809999999999997</v>
      </c>
      <c r="H115">
        <v>30.13699913</v>
      </c>
      <c r="J115" s="2">
        <f>TREND(Calibration!$A$2:$A$4,Calibration!$B$2:$B$4,C115)</f>
        <v>372.57185641318802</v>
      </c>
      <c r="K115" s="2">
        <f>TREND(Calibration!$A$2:$A$4,Calibration!$C$2:$C$4,E115)</f>
        <v>413.01277165794568</v>
      </c>
      <c r="L115" s="2">
        <f>TREND(Calibration!$A$2:$A$4,Calibration!$D$2:$D$4,G115)</f>
        <v>621.03189662646264</v>
      </c>
    </row>
    <row r="116" spans="1:12" x14ac:dyDescent="0.25">
      <c r="A116">
        <v>570158</v>
      </c>
      <c r="B116">
        <v>15.09399986</v>
      </c>
      <c r="C116">
        <v>0.31514001000000003</v>
      </c>
      <c r="D116">
        <v>33.875</v>
      </c>
      <c r="E116">
        <v>0.24718999999999999</v>
      </c>
      <c r="F116">
        <v>31.42399979</v>
      </c>
      <c r="G116">
        <v>0.86510003000000002</v>
      </c>
      <c r="H116">
        <v>30.169000629999999</v>
      </c>
      <c r="J116" s="2">
        <f>TREND(Calibration!$A$2:$A$4,Calibration!$B$2:$B$4,C116)</f>
        <v>369.96257865119901</v>
      </c>
      <c r="K116" s="2">
        <f>TREND(Calibration!$A$2:$A$4,Calibration!$C$2:$C$4,E116)</f>
        <v>413.4030247690273</v>
      </c>
      <c r="L116" s="2">
        <f>TREND(Calibration!$A$2:$A$4,Calibration!$D$2:$D$4,G116)</f>
        <v>625.99271581737037</v>
      </c>
    </row>
    <row r="117" spans="1:12" x14ac:dyDescent="0.25">
      <c r="A117">
        <v>575072</v>
      </c>
      <c r="B117">
        <v>14.96700001</v>
      </c>
      <c r="C117">
        <v>0.31518998999999998</v>
      </c>
      <c r="D117">
        <v>33.903999329999998</v>
      </c>
      <c r="E117">
        <v>0.24718999999999999</v>
      </c>
      <c r="F117">
        <v>31.375999449999998</v>
      </c>
      <c r="G117">
        <v>0.85919999999999996</v>
      </c>
      <c r="H117">
        <v>30.13999939</v>
      </c>
      <c r="J117" s="2">
        <f>TREND(Calibration!$A$2:$A$4,Calibration!$B$2:$B$4,C117)</f>
        <v>370.18361543517199</v>
      </c>
      <c r="K117" s="2">
        <f>TREND(Calibration!$A$2:$A$4,Calibration!$C$2:$C$4,E117)</f>
        <v>413.4030247690273</v>
      </c>
      <c r="L117" s="2">
        <f>TREND(Calibration!$A$2:$A$4,Calibration!$D$2:$D$4,G117)</f>
        <v>621.8114505869454</v>
      </c>
    </row>
    <row r="118" spans="1:12" x14ac:dyDescent="0.25">
      <c r="A118">
        <v>580155</v>
      </c>
      <c r="B118">
        <v>14.92199993</v>
      </c>
      <c r="C118">
        <v>0.31648999</v>
      </c>
      <c r="D118">
        <v>33.888000490000003</v>
      </c>
      <c r="E118">
        <v>0.24707999999999999</v>
      </c>
      <c r="F118">
        <v>31.36000061</v>
      </c>
      <c r="G118">
        <v>0.86240000000000006</v>
      </c>
      <c r="H118">
        <v>30.118000030000001</v>
      </c>
      <c r="J118" s="2">
        <f>TREND(Calibration!$A$2:$A$4,Calibration!$B$2:$B$4,C118)</f>
        <v>375.93287152091079</v>
      </c>
      <c r="K118" s="2">
        <f>TREND(Calibration!$A$2:$A$4,Calibration!$C$2:$C$4,E118)</f>
        <v>412.54429617892993</v>
      </c>
      <c r="L118" s="2">
        <f>TREND(Calibration!$A$2:$A$4,Calibration!$D$2:$D$4,G118)</f>
        <v>624.07924392653183</v>
      </c>
    </row>
    <row r="119" spans="1:12" x14ac:dyDescent="0.25">
      <c r="A119">
        <v>585071</v>
      </c>
      <c r="B119">
        <v>14.90499973</v>
      </c>
      <c r="C119">
        <v>0.31935000000000002</v>
      </c>
      <c r="D119">
        <v>33.890998840000002</v>
      </c>
      <c r="E119">
        <v>0.24714000999999999</v>
      </c>
      <c r="F119">
        <v>31.372999190000002</v>
      </c>
      <c r="G119">
        <v>0.85919999999999996</v>
      </c>
      <c r="H119">
        <v>30.131000520000001</v>
      </c>
      <c r="J119" s="2">
        <f>TREND(Calibration!$A$2:$A$4,Calibration!$B$2:$B$4,C119)</f>
        <v>388.58127913458293</v>
      </c>
      <c r="K119" s="2">
        <f>TREND(Calibration!$A$2:$A$4,Calibration!$C$2:$C$4,E119)</f>
        <v>413.01277165794568</v>
      </c>
      <c r="L119" s="2">
        <f>TREND(Calibration!$A$2:$A$4,Calibration!$D$2:$D$4,G119)</f>
        <v>621.8114505869454</v>
      </c>
    </row>
    <row r="120" spans="1:12" x14ac:dyDescent="0.25">
      <c r="A120">
        <v>590165</v>
      </c>
      <c r="B120">
        <v>15.01599979</v>
      </c>
      <c r="C120">
        <v>0.31968001000000001</v>
      </c>
      <c r="D120">
        <v>33.877998349999999</v>
      </c>
      <c r="E120">
        <v>0.24745998999999999</v>
      </c>
      <c r="F120">
        <v>31.417999269999999</v>
      </c>
      <c r="G120">
        <v>0.86949997999999995</v>
      </c>
      <c r="H120">
        <v>30.13699913</v>
      </c>
      <c r="J120" s="2">
        <f>TREND(Calibration!$A$2:$A$4,Calibration!$B$2:$B$4,C120)</f>
        <v>390.04074990447111</v>
      </c>
      <c r="K120" s="2">
        <f>TREND(Calibration!$A$2:$A$4,Calibration!$C$2:$C$4,E120)</f>
        <v>415.51073506030389</v>
      </c>
      <c r="L120" s="2">
        <f>TREND(Calibration!$A$2:$A$4,Calibration!$D$2:$D$4,G120)</f>
        <v>629.11089622503061</v>
      </c>
    </row>
    <row r="121" spans="1:12" x14ac:dyDescent="0.25">
      <c r="A121">
        <v>595186</v>
      </c>
      <c r="B121">
        <v>15.08699989</v>
      </c>
      <c r="C121">
        <v>0.31481000999999997</v>
      </c>
      <c r="D121">
        <v>33.819999690000003</v>
      </c>
      <c r="E121">
        <v>0.24751999999999999</v>
      </c>
      <c r="F121">
        <v>31.379999160000001</v>
      </c>
      <c r="G121">
        <v>0.86680000999999995</v>
      </c>
      <c r="H121">
        <v>30.134000780000001</v>
      </c>
      <c r="J121" s="2">
        <f>TREND(Calibration!$A$2:$A$4,Calibration!$B$2:$B$4,C121)</f>
        <v>368.50315210635745</v>
      </c>
      <c r="K121" s="2">
        <f>TREND(Calibration!$A$2:$A$4,Calibration!$C$2:$C$4,E121)</f>
        <v>415.97921053931987</v>
      </c>
      <c r="L121" s="2">
        <f>TREND(Calibration!$A$2:$A$4,Calibration!$D$2:$D$4,G121)</f>
        <v>627.1974668553172</v>
      </c>
    </row>
    <row r="122" spans="1:12" x14ac:dyDescent="0.25">
      <c r="A122">
        <v>600071</v>
      </c>
      <c r="B122">
        <v>15.180999760000001</v>
      </c>
      <c r="C122">
        <v>0.31670999999999999</v>
      </c>
      <c r="D122">
        <v>33.855998990000003</v>
      </c>
      <c r="E122">
        <v>0.24751999999999999</v>
      </c>
      <c r="F122">
        <v>31.35700035</v>
      </c>
      <c r="G122">
        <v>0.86240000000000006</v>
      </c>
      <c r="H122">
        <v>30.131000520000001</v>
      </c>
      <c r="J122" s="2">
        <f>TREND(Calibration!$A$2:$A$4,Calibration!$B$2:$B$4,C122)</f>
        <v>376.90586677585179</v>
      </c>
      <c r="K122" s="2">
        <f>TREND(Calibration!$A$2:$A$4,Calibration!$C$2:$C$4,E122)</f>
        <v>415.97921053931987</v>
      </c>
      <c r="L122" s="2">
        <f>TREND(Calibration!$A$2:$A$4,Calibration!$D$2:$D$4,G122)</f>
        <v>624.07924392653183</v>
      </c>
    </row>
    <row r="123" spans="1:12" x14ac:dyDescent="0.25">
      <c r="A123">
        <v>605070</v>
      </c>
      <c r="B123">
        <v>15.25300026</v>
      </c>
      <c r="C123">
        <v>0.32405999000000002</v>
      </c>
      <c r="D123">
        <v>33.840000150000002</v>
      </c>
      <c r="E123">
        <v>0.24745998999999999</v>
      </c>
      <c r="F123">
        <v>31.334999079999999</v>
      </c>
      <c r="G123">
        <v>0.85869998000000003</v>
      </c>
      <c r="H123">
        <v>30.134000780000001</v>
      </c>
      <c r="J123" s="2">
        <f>TREND(Calibration!$A$2:$A$4,Calibration!$B$2:$B$4,C123)</f>
        <v>409.41123195863565</v>
      </c>
      <c r="K123" s="2">
        <f>TREND(Calibration!$A$2:$A$4,Calibration!$C$2:$C$4,E123)</f>
        <v>415.51073506030389</v>
      </c>
      <c r="L123" s="2">
        <f>TREND(Calibration!$A$2:$A$4,Calibration!$D$2:$D$4,G123)</f>
        <v>621.45709370392672</v>
      </c>
    </row>
    <row r="124" spans="1:12" x14ac:dyDescent="0.25">
      <c r="A124">
        <v>610071</v>
      </c>
      <c r="B124">
        <v>15.248999599999999</v>
      </c>
      <c r="C124">
        <v>0.31984001000000001</v>
      </c>
      <c r="D124">
        <v>33.872001650000001</v>
      </c>
      <c r="E124">
        <v>0.24751999999999999</v>
      </c>
      <c r="F124">
        <v>31.367000579999999</v>
      </c>
      <c r="G124">
        <v>0.86029999999999995</v>
      </c>
      <c r="H124">
        <v>30.114000319999999</v>
      </c>
      <c r="J124" s="2">
        <f>TREND(Calibration!$A$2:$A$4,Calibration!$B$2:$B$4,C124)</f>
        <v>390.74835065348498</v>
      </c>
      <c r="K124" s="2">
        <f>TREND(Calibration!$A$2:$A$4,Calibration!$C$2:$C$4,E124)</f>
        <v>415.97921053931987</v>
      </c>
      <c r="L124" s="2">
        <f>TREND(Calibration!$A$2:$A$4,Calibration!$D$2:$D$4,G124)</f>
        <v>622.59100454742816</v>
      </c>
    </row>
    <row r="125" spans="1:12" x14ac:dyDescent="0.25">
      <c r="A125">
        <v>615071</v>
      </c>
      <c r="B125">
        <v>15.210000040000001</v>
      </c>
      <c r="C125">
        <v>0.32205999000000002</v>
      </c>
      <c r="D125">
        <v>33.884998320000001</v>
      </c>
      <c r="E125">
        <v>0.24745998999999999</v>
      </c>
      <c r="F125">
        <v>31.388999940000001</v>
      </c>
      <c r="G125">
        <v>0.85759996999999999</v>
      </c>
      <c r="H125">
        <v>30.127000809999998</v>
      </c>
      <c r="J125" s="2">
        <f>TREND(Calibration!$A$2:$A$4,Calibration!$B$2:$B$4,C125)</f>
        <v>400.56622259596065</v>
      </c>
      <c r="K125" s="2">
        <f>TREND(Calibration!$A$2:$A$4,Calibration!$C$2:$C$4,E125)</f>
        <v>415.51073506030389</v>
      </c>
      <c r="L125" s="2">
        <f>TREND(Calibration!$A$2:$A$4,Calibration!$D$2:$D$4,G125)</f>
        <v>620.67753265658962</v>
      </c>
    </row>
    <row r="126" spans="1:12" x14ac:dyDescent="0.25">
      <c r="A126">
        <v>620071</v>
      </c>
      <c r="B126">
        <v>15.10700035</v>
      </c>
      <c r="C126">
        <v>0.32271000999999999</v>
      </c>
      <c r="D126">
        <v>33.877998349999999</v>
      </c>
      <c r="E126">
        <v>0.24740999999999999</v>
      </c>
      <c r="F126">
        <v>31.347000120000001</v>
      </c>
      <c r="G126">
        <v>0.85329997999999996</v>
      </c>
      <c r="H126">
        <v>30.127000809999998</v>
      </c>
      <c r="J126" s="2">
        <f>TREND(Calibration!$A$2:$A$4,Calibration!$B$2:$B$4,C126)</f>
        <v>403.44093908892341</v>
      </c>
      <c r="K126" s="2">
        <f>TREND(Calibration!$A$2:$A$4,Calibration!$C$2:$C$4,E126)</f>
        <v>415.12048194922249</v>
      </c>
      <c r="L126" s="2">
        <f>TREND(Calibration!$A$2:$A$4,Calibration!$D$2:$D$4,G126)</f>
        <v>617.63019244337465</v>
      </c>
    </row>
    <row r="127" spans="1:12" x14ac:dyDescent="0.25">
      <c r="A127">
        <v>625072</v>
      </c>
      <c r="B127">
        <v>15.00599957</v>
      </c>
      <c r="C127">
        <v>0.32205999000000002</v>
      </c>
      <c r="D127">
        <v>33.840000150000002</v>
      </c>
      <c r="E127">
        <v>0.24756998999999999</v>
      </c>
      <c r="F127">
        <v>31.347000120000001</v>
      </c>
      <c r="G127">
        <v>0.85489999999999999</v>
      </c>
      <c r="H127">
        <v>30.107999800000002</v>
      </c>
      <c r="J127" s="2">
        <f>TREND(Calibration!$A$2:$A$4,Calibration!$B$2:$B$4,C127)</f>
        <v>400.56622259596065</v>
      </c>
      <c r="K127" s="2">
        <f>TREND(Calibration!$A$2:$A$4,Calibration!$C$2:$C$4,E127)</f>
        <v>416.36946365040149</v>
      </c>
      <c r="L127" s="2">
        <f>TREND(Calibration!$A$2:$A$4,Calibration!$D$2:$D$4,G127)</f>
        <v>618.76410328687621</v>
      </c>
    </row>
    <row r="128" spans="1:12" x14ac:dyDescent="0.25">
      <c r="A128">
        <v>630156</v>
      </c>
      <c r="B128">
        <v>14.97000027</v>
      </c>
      <c r="C128">
        <v>0.31686999999999999</v>
      </c>
      <c r="D128">
        <v>33.8429985</v>
      </c>
      <c r="E128">
        <v>0.24751999999999999</v>
      </c>
      <c r="F128">
        <v>31.372999190000002</v>
      </c>
      <c r="G128">
        <v>0.85540002999999998</v>
      </c>
      <c r="H128">
        <v>30.134000780000001</v>
      </c>
      <c r="J128" s="2">
        <f>TREND(Calibration!$A$2:$A$4,Calibration!$B$2:$B$4,C128)</f>
        <v>377.61346752486588</v>
      </c>
      <c r="K128" s="2">
        <f>TREND(Calibration!$A$2:$A$4,Calibration!$C$2:$C$4,E128)</f>
        <v>415.97921053931987</v>
      </c>
      <c r="L128" s="2">
        <f>TREND(Calibration!$A$2:$A$4,Calibration!$D$2:$D$4,G128)</f>
        <v>619.11846725674911</v>
      </c>
    </row>
    <row r="129" spans="1:12" x14ac:dyDescent="0.25">
      <c r="A129">
        <v>635075</v>
      </c>
      <c r="B129">
        <v>14.97399998</v>
      </c>
      <c r="C129">
        <v>0.32216999000000002</v>
      </c>
      <c r="D129">
        <v>33.875</v>
      </c>
      <c r="E129">
        <v>0.24756998999999999</v>
      </c>
      <c r="F129">
        <v>31.379999160000001</v>
      </c>
      <c r="G129">
        <v>0.86350000000000005</v>
      </c>
      <c r="H129">
        <v>30.111000059999999</v>
      </c>
      <c r="J129" s="2">
        <f>TREND(Calibration!$A$2:$A$4,Calibration!$B$2:$B$4,C129)</f>
        <v>401.05269811090784</v>
      </c>
      <c r="K129" s="2">
        <f>TREND(Calibration!$A$2:$A$4,Calibration!$C$2:$C$4,E129)</f>
        <v>416.36946365040149</v>
      </c>
      <c r="L129" s="2">
        <f>TREND(Calibration!$A$2:$A$4,Calibration!$D$2:$D$4,G129)</f>
        <v>624.85879788701459</v>
      </c>
    </row>
    <row r="130" spans="1:12" x14ac:dyDescent="0.25">
      <c r="A130">
        <v>640071</v>
      </c>
      <c r="B130">
        <v>14.98700047</v>
      </c>
      <c r="C130">
        <v>0.32054000999999999</v>
      </c>
      <c r="D130">
        <v>33.855998990000003</v>
      </c>
      <c r="E130">
        <v>0.24773000000000001</v>
      </c>
      <c r="F130">
        <v>31.319000240000001</v>
      </c>
      <c r="G130">
        <v>0.85540002999999998</v>
      </c>
      <c r="H130">
        <v>30.114000319999999</v>
      </c>
      <c r="J130" s="2">
        <f>TREND(Calibration!$A$2:$A$4,Calibration!$B$2:$B$4,C130)</f>
        <v>393.84410393042117</v>
      </c>
      <c r="K130" s="2">
        <f>TREND(Calibration!$A$2:$A$4,Calibration!$C$2:$C$4,E130)</f>
        <v>417.61860148405162</v>
      </c>
      <c r="L130" s="2">
        <f>TREND(Calibration!$A$2:$A$4,Calibration!$D$2:$D$4,G130)</f>
        <v>619.11846725674911</v>
      </c>
    </row>
    <row r="131" spans="1:12" x14ac:dyDescent="0.25">
      <c r="A131">
        <v>645071</v>
      </c>
      <c r="B131">
        <v>15.05500031</v>
      </c>
      <c r="C131">
        <v>0.32329999999999998</v>
      </c>
      <c r="D131">
        <v>33.868999479999999</v>
      </c>
      <c r="E131">
        <v>0.24784</v>
      </c>
      <c r="F131">
        <v>31.3409996</v>
      </c>
      <c r="G131">
        <v>0.86409997999999999</v>
      </c>
      <c r="H131">
        <v>30.124000550000002</v>
      </c>
      <c r="J131" s="2">
        <f>TREND(Calibration!$A$2:$A$4,Calibration!$B$2:$B$4,C131)</f>
        <v>406.0501726258658</v>
      </c>
      <c r="K131" s="2">
        <f>TREND(Calibration!$A$2:$A$4,Calibration!$C$2:$C$4,E131)</f>
        <v>418.47733007414922</v>
      </c>
      <c r="L131" s="2">
        <f>TREND(Calibration!$A$2:$A$4,Calibration!$D$2:$D$4,G131)</f>
        <v>625.28399496447867</v>
      </c>
    </row>
    <row r="132" spans="1:12" x14ac:dyDescent="0.25">
      <c r="A132">
        <v>650070</v>
      </c>
      <c r="B132">
        <v>15.14599991</v>
      </c>
      <c r="C132">
        <v>0.32464999</v>
      </c>
      <c r="D132">
        <v>33.855998990000003</v>
      </c>
      <c r="E132">
        <v>0.24778998999999999</v>
      </c>
      <c r="F132">
        <v>31.36300087</v>
      </c>
      <c r="G132">
        <v>0.86619997000000004</v>
      </c>
      <c r="H132">
        <v>30.111000059999999</v>
      </c>
      <c r="J132" s="2">
        <f>TREND(Calibration!$A$2:$A$4,Calibration!$B$2:$B$4,C132)</f>
        <v>412.02050972062466</v>
      </c>
      <c r="K132" s="2">
        <f>TREND(Calibration!$A$2:$A$4,Calibration!$C$2:$C$4,E132)</f>
        <v>418.08692083059645</v>
      </c>
      <c r="L132" s="2">
        <f>TREND(Calibration!$A$2:$A$4,Calibration!$D$2:$D$4,G132)</f>
        <v>626.77222725672812</v>
      </c>
    </row>
    <row r="133" spans="1:12" x14ac:dyDescent="0.25">
      <c r="A133">
        <v>655071</v>
      </c>
      <c r="B133">
        <v>15.210000040000001</v>
      </c>
      <c r="C133">
        <v>0.32233000000000001</v>
      </c>
      <c r="D133">
        <v>33.83000183</v>
      </c>
      <c r="E133">
        <v>0.24778998999999999</v>
      </c>
      <c r="F133">
        <v>31.36300087</v>
      </c>
      <c r="G133">
        <v>0.86890000000000001</v>
      </c>
      <c r="H133">
        <v>30.114000319999999</v>
      </c>
      <c r="J133" s="2">
        <f>TREND(Calibration!$A$2:$A$4,Calibration!$B$2:$B$4,C133)</f>
        <v>401.76034308496855</v>
      </c>
      <c r="K133" s="2">
        <f>TREND(Calibration!$A$2:$A$4,Calibration!$C$2:$C$4,E133)</f>
        <v>418.08692083059645</v>
      </c>
      <c r="L133" s="2">
        <f>TREND(Calibration!$A$2:$A$4,Calibration!$D$2:$D$4,G133)</f>
        <v>628.68569914756665</v>
      </c>
    </row>
    <row r="134" spans="1:12" x14ac:dyDescent="0.25">
      <c r="A134">
        <v>660072</v>
      </c>
      <c r="B134">
        <v>15.222999570000001</v>
      </c>
      <c r="C134">
        <v>0.31703000999999997</v>
      </c>
      <c r="D134">
        <v>33.861999509999997</v>
      </c>
      <c r="E134">
        <v>0.24778998999999999</v>
      </c>
      <c r="F134">
        <v>31.372999190000002</v>
      </c>
      <c r="G134">
        <v>0.86350000000000005</v>
      </c>
      <c r="H134">
        <v>30.13699913</v>
      </c>
      <c r="J134" s="2">
        <f>TREND(Calibration!$A$2:$A$4,Calibration!$B$2:$B$4,C134)</f>
        <v>378.3211124989266</v>
      </c>
      <c r="K134" s="2">
        <f>TREND(Calibration!$A$2:$A$4,Calibration!$C$2:$C$4,E134)</f>
        <v>418.08692083059645</v>
      </c>
      <c r="L134" s="2">
        <f>TREND(Calibration!$A$2:$A$4,Calibration!$D$2:$D$4,G134)</f>
        <v>624.85879788701459</v>
      </c>
    </row>
    <row r="135" spans="1:12" x14ac:dyDescent="0.25">
      <c r="A135">
        <v>665071</v>
      </c>
      <c r="B135">
        <v>15.18799973</v>
      </c>
      <c r="C135">
        <v>0.31865000999999998</v>
      </c>
      <c r="D135">
        <v>33.855998990000003</v>
      </c>
      <c r="E135">
        <v>0.24784</v>
      </c>
      <c r="F135">
        <v>31.370000839999999</v>
      </c>
      <c r="G135">
        <v>0.86839997999999996</v>
      </c>
      <c r="H135">
        <v>30.104999540000001</v>
      </c>
      <c r="J135" s="2">
        <f>TREND(Calibration!$A$2:$A$4,Calibration!$B$2:$B$4,C135)</f>
        <v>385.48557008269336</v>
      </c>
      <c r="K135" s="2">
        <f>TREND(Calibration!$A$2:$A$4,Calibration!$C$2:$C$4,E135)</f>
        <v>418.47733007414922</v>
      </c>
      <c r="L135" s="2">
        <f>TREND(Calibration!$A$2:$A$4,Calibration!$D$2:$D$4,G135)</f>
        <v>628.33134226454786</v>
      </c>
    </row>
    <row r="136" spans="1:12" x14ac:dyDescent="0.25">
      <c r="A136">
        <v>670070</v>
      </c>
      <c r="B136">
        <v>15.09399986</v>
      </c>
      <c r="C136">
        <v>0.31525001000000002</v>
      </c>
      <c r="D136">
        <v>33.877998349999999</v>
      </c>
      <c r="E136">
        <v>0.24789</v>
      </c>
      <c r="F136">
        <v>31.372999190000002</v>
      </c>
      <c r="G136">
        <v>0.86299998</v>
      </c>
      <c r="H136">
        <v>30.13999939</v>
      </c>
      <c r="J136" s="2">
        <f>TREND(Calibration!$A$2:$A$4,Calibration!$B$2:$B$4,C136)</f>
        <v>370.4490541661462</v>
      </c>
      <c r="K136" s="2">
        <f>TREND(Calibration!$A$2:$A$4,Calibration!$C$2:$C$4,E136)</f>
        <v>418.86766125146619</v>
      </c>
      <c r="L136" s="2">
        <f>TREND(Calibration!$A$2:$A$4,Calibration!$D$2:$D$4,G136)</f>
        <v>624.50444100399591</v>
      </c>
    </row>
    <row r="137" spans="1:12" x14ac:dyDescent="0.25">
      <c r="A137">
        <v>675071</v>
      </c>
      <c r="B137">
        <v>15.02600002</v>
      </c>
      <c r="C137">
        <v>0.31703000999999997</v>
      </c>
      <c r="D137">
        <v>33.868999479999999</v>
      </c>
      <c r="E137">
        <v>0.24773000000000001</v>
      </c>
      <c r="F137">
        <v>31.367000579999999</v>
      </c>
      <c r="G137">
        <v>0.86350000000000005</v>
      </c>
      <c r="H137">
        <v>30.111000059999999</v>
      </c>
      <c r="J137" s="2">
        <f>TREND(Calibration!$A$2:$A$4,Calibration!$B$2:$B$4,C137)</f>
        <v>378.3211124989266</v>
      </c>
      <c r="K137" s="2">
        <f>TREND(Calibration!$A$2:$A$4,Calibration!$C$2:$C$4,E137)</f>
        <v>417.61860148405162</v>
      </c>
      <c r="L137" s="2">
        <f>TREND(Calibration!$A$2:$A$4,Calibration!$D$2:$D$4,G137)</f>
        <v>624.85879788701459</v>
      </c>
    </row>
    <row r="138" spans="1:12" x14ac:dyDescent="0.25">
      <c r="A138">
        <v>680070</v>
      </c>
      <c r="B138">
        <v>14.96700001</v>
      </c>
      <c r="C138">
        <v>0.31200000999999999</v>
      </c>
      <c r="D138">
        <v>33.855998990000003</v>
      </c>
      <c r="E138">
        <v>0.24751999999999999</v>
      </c>
      <c r="F138">
        <v>31.367000579999999</v>
      </c>
      <c r="G138">
        <v>0.86299998</v>
      </c>
      <c r="H138">
        <v>30.118000030000001</v>
      </c>
      <c r="J138" s="2">
        <f>TREND(Calibration!$A$2:$A$4,Calibration!$B$2:$B$4,C138)</f>
        <v>356.07591395179929</v>
      </c>
      <c r="K138" s="2">
        <f>TREND(Calibration!$A$2:$A$4,Calibration!$C$2:$C$4,E138)</f>
        <v>415.97921053931987</v>
      </c>
      <c r="L138" s="2">
        <f>TREND(Calibration!$A$2:$A$4,Calibration!$D$2:$D$4,G138)</f>
        <v>624.50444100399591</v>
      </c>
    </row>
    <row r="139" spans="1:12" x14ac:dyDescent="0.25">
      <c r="A139">
        <v>685071</v>
      </c>
      <c r="B139">
        <v>14.92500019</v>
      </c>
      <c r="C139">
        <v>0.31984001000000001</v>
      </c>
      <c r="D139">
        <v>33.853000639999998</v>
      </c>
      <c r="E139">
        <v>0.24745998999999999</v>
      </c>
      <c r="F139">
        <v>31.367000579999999</v>
      </c>
      <c r="G139">
        <v>0.85650002999999997</v>
      </c>
      <c r="H139">
        <v>30.124000550000002</v>
      </c>
      <c r="J139" s="2">
        <f>TREND(Calibration!$A$2:$A$4,Calibration!$B$2:$B$4,C139)</f>
        <v>390.74835065348498</v>
      </c>
      <c r="K139" s="2">
        <f>TREND(Calibration!$A$2:$A$4,Calibration!$C$2:$C$4,E139)</f>
        <v>415.51073506030389</v>
      </c>
      <c r="L139" s="2">
        <f>TREND(Calibration!$A$2:$A$4,Calibration!$D$2:$D$4,G139)</f>
        <v>619.89802121723199</v>
      </c>
    </row>
    <row r="140" spans="1:12" x14ac:dyDescent="0.25">
      <c r="A140">
        <v>690070</v>
      </c>
      <c r="B140">
        <v>14.94799995</v>
      </c>
      <c r="C140">
        <v>0.31573001000000001</v>
      </c>
      <c r="D140">
        <v>33.846000670000002</v>
      </c>
      <c r="E140">
        <v>0.24745998999999999</v>
      </c>
      <c r="F140">
        <v>31.370000839999999</v>
      </c>
      <c r="G140">
        <v>0.85430002000000005</v>
      </c>
      <c r="H140">
        <v>30.131000520000001</v>
      </c>
      <c r="J140" s="2">
        <f>TREND(Calibration!$A$2:$A$4,Calibration!$B$2:$B$4,C140)</f>
        <v>372.57185641318802</v>
      </c>
      <c r="K140" s="2">
        <f>TREND(Calibration!$A$2:$A$4,Calibration!$C$2:$C$4,E140)</f>
        <v>415.51073506030389</v>
      </c>
      <c r="L140" s="2">
        <f>TREND(Calibration!$A$2:$A$4,Calibration!$D$2:$D$4,G140)</f>
        <v>618.33890620941224</v>
      </c>
    </row>
    <row r="141" spans="1:12" x14ac:dyDescent="0.25">
      <c r="A141">
        <v>695163</v>
      </c>
      <c r="B141">
        <v>15.01299953</v>
      </c>
      <c r="C141">
        <v>0.31367999000000002</v>
      </c>
      <c r="D141">
        <v>33.853000639999998</v>
      </c>
      <c r="E141">
        <v>0.24745998999999999</v>
      </c>
      <c r="F141">
        <v>31.459999079999999</v>
      </c>
      <c r="G141">
        <v>0.86240000000000006</v>
      </c>
      <c r="H141">
        <v>30.13999939</v>
      </c>
      <c r="J141" s="2">
        <f>TREND(Calibration!$A$2:$A$4,Calibration!$B$2:$B$4,C141)</f>
        <v>363.50563336635264</v>
      </c>
      <c r="K141" s="2">
        <f>TREND(Calibration!$A$2:$A$4,Calibration!$C$2:$C$4,E141)</f>
        <v>415.51073506030389</v>
      </c>
      <c r="L141" s="2">
        <f>TREND(Calibration!$A$2:$A$4,Calibration!$D$2:$D$4,G141)</f>
        <v>624.07924392653183</v>
      </c>
    </row>
    <row r="142" spans="1:12" x14ac:dyDescent="0.25">
      <c r="A142">
        <v>700071</v>
      </c>
      <c r="B142">
        <v>15.083999629999999</v>
      </c>
      <c r="C142">
        <v>0.31486999999999998</v>
      </c>
      <c r="D142">
        <v>33.826999659999998</v>
      </c>
      <c r="E142">
        <v>0.24762000000000001</v>
      </c>
      <c r="F142">
        <v>31.392000199999998</v>
      </c>
      <c r="G142">
        <v>0.86080003000000005</v>
      </c>
      <c r="H142">
        <v>30.114000319999999</v>
      </c>
      <c r="J142" s="2">
        <f>TREND(Calibration!$A$2:$A$4,Calibration!$B$2:$B$4,C142)</f>
        <v>368.76845816219088</v>
      </c>
      <c r="K142" s="2">
        <f>TREND(Calibration!$A$2:$A$4,Calibration!$C$2:$C$4,E142)</f>
        <v>416.75987289395425</v>
      </c>
      <c r="L142" s="2">
        <f>TREND(Calibration!$A$2:$A$4,Calibration!$D$2:$D$4,G142)</f>
        <v>622.94536851730118</v>
      </c>
    </row>
    <row r="143" spans="1:12" x14ac:dyDescent="0.25">
      <c r="A143">
        <v>705071</v>
      </c>
      <c r="B143">
        <v>15.15499973</v>
      </c>
      <c r="C143">
        <v>0.31670999999999999</v>
      </c>
      <c r="D143">
        <v>33.868999479999999</v>
      </c>
      <c r="E143">
        <v>0.24745998999999999</v>
      </c>
      <c r="F143">
        <v>31.325000760000002</v>
      </c>
      <c r="G143">
        <v>0.85159998999999997</v>
      </c>
      <c r="H143">
        <v>30.13699913</v>
      </c>
      <c r="J143" s="2">
        <f>TREND(Calibration!$A$2:$A$4,Calibration!$B$2:$B$4,C143)</f>
        <v>376.90586677585179</v>
      </c>
      <c r="K143" s="2">
        <f>TREND(Calibration!$A$2:$A$4,Calibration!$C$2:$C$4,E143)</f>
        <v>415.51073506030389</v>
      </c>
      <c r="L143" s="2">
        <f>TREND(Calibration!$A$2:$A$4,Calibration!$D$2:$D$4,G143)</f>
        <v>616.42543431857359</v>
      </c>
    </row>
    <row r="144" spans="1:12" x14ac:dyDescent="0.25">
      <c r="A144">
        <v>710071</v>
      </c>
      <c r="B144">
        <v>15.23600006</v>
      </c>
      <c r="C144">
        <v>0.31610999000000001</v>
      </c>
      <c r="D144">
        <v>33.848999020000001</v>
      </c>
      <c r="E144">
        <v>0.24751999999999999</v>
      </c>
      <c r="F144">
        <v>31.347000120000001</v>
      </c>
      <c r="G144">
        <v>0.85699999000000004</v>
      </c>
      <c r="H144">
        <v>30.114000319999999</v>
      </c>
      <c r="J144" s="2">
        <f>TREND(Calibration!$A$2:$A$4,Calibration!$B$2:$B$4,C144)</f>
        <v>374.25231974200256</v>
      </c>
      <c r="K144" s="2">
        <f>TREND(Calibration!$A$2:$A$4,Calibration!$C$2:$C$4,E144)</f>
        <v>415.97921053931987</v>
      </c>
      <c r="L144" s="2">
        <f>TREND(Calibration!$A$2:$A$4,Calibration!$D$2:$D$4,G144)</f>
        <v>620.25233557912566</v>
      </c>
    </row>
    <row r="145" spans="1:12" x14ac:dyDescent="0.25">
      <c r="A145">
        <v>715161</v>
      </c>
      <c r="B145">
        <v>15.272000309999999</v>
      </c>
      <c r="C145">
        <v>0.31675999999999999</v>
      </c>
      <c r="D145">
        <v>33.848999020000001</v>
      </c>
      <c r="E145">
        <v>0.24751999999999999</v>
      </c>
      <c r="F145">
        <v>31.427999499999999</v>
      </c>
      <c r="G145">
        <v>0.86619997000000004</v>
      </c>
      <c r="H145">
        <v>30.13699913</v>
      </c>
      <c r="J145" s="2">
        <f>TREND(Calibration!$A$2:$A$4,Calibration!$B$2:$B$4,C145)</f>
        <v>377.12699200991869</v>
      </c>
      <c r="K145" s="2">
        <f>TREND(Calibration!$A$2:$A$4,Calibration!$C$2:$C$4,E145)</f>
        <v>415.97921053931987</v>
      </c>
      <c r="L145" s="2">
        <f>TREND(Calibration!$A$2:$A$4,Calibration!$D$2:$D$4,G145)</f>
        <v>626.77222725672812</v>
      </c>
    </row>
    <row r="146" spans="1:12" x14ac:dyDescent="0.25">
      <c r="A146">
        <v>720071</v>
      </c>
      <c r="B146">
        <v>15.222999570000001</v>
      </c>
      <c r="C146">
        <v>0.30810999999999999</v>
      </c>
      <c r="D146">
        <v>33.8429985</v>
      </c>
      <c r="E146">
        <v>0.24745998999999999</v>
      </c>
      <c r="F146">
        <v>31.3409996</v>
      </c>
      <c r="G146">
        <v>0.86140000999999999</v>
      </c>
      <c r="H146">
        <v>30.121000290000001</v>
      </c>
      <c r="J146" s="2">
        <f>TREND(Calibration!$A$2:$A$4,Calibration!$B$2:$B$4,C146)</f>
        <v>338.87232651634963</v>
      </c>
      <c r="K146" s="2">
        <f>TREND(Calibration!$A$2:$A$4,Calibration!$C$2:$C$4,E146)</f>
        <v>415.51073506030389</v>
      </c>
      <c r="L146" s="2">
        <f>TREND(Calibration!$A$2:$A$4,Calibration!$D$2:$D$4,G146)</f>
        <v>623.37056559476525</v>
      </c>
    </row>
    <row r="147" spans="1:12" x14ac:dyDescent="0.25">
      <c r="A147">
        <v>725070</v>
      </c>
      <c r="B147">
        <v>15.180999760000001</v>
      </c>
      <c r="C147">
        <v>0.31637999</v>
      </c>
      <c r="D147">
        <v>33.8429985</v>
      </c>
      <c r="E147">
        <v>0.24751999999999999</v>
      </c>
      <c r="F147">
        <v>31.392000199999998</v>
      </c>
      <c r="G147">
        <v>0.86409997999999999</v>
      </c>
      <c r="H147">
        <v>30.127000809999998</v>
      </c>
      <c r="J147" s="2">
        <f>TREND(Calibration!$A$2:$A$4,Calibration!$B$2:$B$4,C147)</f>
        <v>375.44639600596361</v>
      </c>
      <c r="K147" s="2">
        <f>TREND(Calibration!$A$2:$A$4,Calibration!$C$2:$C$4,E147)</f>
        <v>415.97921053931987</v>
      </c>
      <c r="L147" s="2">
        <f>TREND(Calibration!$A$2:$A$4,Calibration!$D$2:$D$4,G147)</f>
        <v>625.28399496447867</v>
      </c>
    </row>
    <row r="148" spans="1:12" x14ac:dyDescent="0.25">
      <c r="A148">
        <v>730071</v>
      </c>
      <c r="B148">
        <v>15.126000400000001</v>
      </c>
      <c r="C148">
        <v>0.31621999000000001</v>
      </c>
      <c r="D148">
        <v>33.861999509999997</v>
      </c>
      <c r="E148">
        <v>0.24751999999999999</v>
      </c>
      <c r="F148">
        <v>31.379999160000001</v>
      </c>
      <c r="G148">
        <v>0.86189996999999996</v>
      </c>
      <c r="H148">
        <v>30.14299965</v>
      </c>
      <c r="J148" s="2">
        <f>TREND(Calibration!$A$2:$A$4,Calibration!$B$2:$B$4,C148)</f>
        <v>374.73879525694974</v>
      </c>
      <c r="K148" s="2">
        <f>TREND(Calibration!$A$2:$A$4,Calibration!$C$2:$C$4,E148)</f>
        <v>415.97921053931987</v>
      </c>
      <c r="L148" s="2">
        <f>TREND(Calibration!$A$2:$A$4,Calibration!$D$2:$D$4,G148)</f>
        <v>623.72487995665881</v>
      </c>
    </row>
    <row r="149" spans="1:12" x14ac:dyDescent="0.25">
      <c r="A149">
        <v>735072</v>
      </c>
      <c r="B149">
        <v>15.08699989</v>
      </c>
      <c r="C149">
        <v>0.31643999</v>
      </c>
      <c r="D149">
        <v>33.861999509999997</v>
      </c>
      <c r="E149">
        <v>0.24740999999999999</v>
      </c>
      <c r="F149">
        <v>31.399000170000001</v>
      </c>
      <c r="G149">
        <v>0.86949997999999995</v>
      </c>
      <c r="H149">
        <v>30.127000809999998</v>
      </c>
      <c r="J149" s="2">
        <f>TREND(Calibration!$A$2:$A$4,Calibration!$B$2:$B$4,C149)</f>
        <v>375.71174628684389</v>
      </c>
      <c r="K149" s="2">
        <f>TREND(Calibration!$A$2:$A$4,Calibration!$C$2:$C$4,E149)</f>
        <v>415.12048194922249</v>
      </c>
      <c r="L149" s="2">
        <f>TREND(Calibration!$A$2:$A$4,Calibration!$D$2:$D$4,G149)</f>
        <v>629.11089622503061</v>
      </c>
    </row>
    <row r="150" spans="1:12" x14ac:dyDescent="0.25">
      <c r="A150">
        <v>740079</v>
      </c>
      <c r="B150">
        <v>15.050999640000001</v>
      </c>
      <c r="C150">
        <v>0.31167999000000002</v>
      </c>
      <c r="D150">
        <v>33.875</v>
      </c>
      <c r="E150">
        <v>0.24751999999999999</v>
      </c>
      <c r="F150">
        <v>31.408000950000002</v>
      </c>
      <c r="G150">
        <v>0.86949997999999995</v>
      </c>
      <c r="H150">
        <v>30.0890007</v>
      </c>
      <c r="J150" s="2">
        <f>TREND(Calibration!$A$2:$A$4,Calibration!$B$2:$B$4,C150)</f>
        <v>354.66062400367764</v>
      </c>
      <c r="K150" s="2">
        <f>TREND(Calibration!$A$2:$A$4,Calibration!$C$2:$C$4,E150)</f>
        <v>415.97921053931987</v>
      </c>
      <c r="L150" s="2">
        <f>TREND(Calibration!$A$2:$A$4,Calibration!$D$2:$D$4,G150)</f>
        <v>629.11089622503061</v>
      </c>
    </row>
    <row r="151" spans="1:12" x14ac:dyDescent="0.25">
      <c r="A151">
        <v>745197</v>
      </c>
      <c r="B151">
        <v>15.074000359999999</v>
      </c>
      <c r="C151">
        <v>0.31952000000000003</v>
      </c>
      <c r="D151">
        <v>33.853000639999998</v>
      </c>
      <c r="E151">
        <v>0.24751999999999999</v>
      </c>
      <c r="F151">
        <v>31.447000500000001</v>
      </c>
      <c r="G151">
        <v>0.87650001</v>
      </c>
      <c r="H151">
        <v>30.131000520000001</v>
      </c>
      <c r="J151" s="2">
        <f>TREND(Calibration!$A$2:$A$4,Calibration!$B$2:$B$4,C151)</f>
        <v>389.3331049304104</v>
      </c>
      <c r="K151" s="2">
        <f>TREND(Calibration!$A$2:$A$4,Calibration!$C$2:$C$4,E151)</f>
        <v>415.97921053931987</v>
      </c>
      <c r="L151" s="2">
        <f>TREND(Calibration!$A$2:$A$4,Calibration!$D$2:$D$4,G151)</f>
        <v>634.07171541593846</v>
      </c>
    </row>
    <row r="152" spans="1:12" x14ac:dyDescent="0.25">
      <c r="A152">
        <v>750078</v>
      </c>
      <c r="B152">
        <v>15.083999629999999</v>
      </c>
      <c r="C152">
        <v>0.31525001000000002</v>
      </c>
      <c r="D152">
        <v>33.855998990000003</v>
      </c>
      <c r="E152">
        <v>0.24773000000000001</v>
      </c>
      <c r="F152">
        <v>31.382999420000001</v>
      </c>
      <c r="G152">
        <v>0.86890000000000001</v>
      </c>
      <c r="H152">
        <v>30.086000439999999</v>
      </c>
      <c r="J152" s="2">
        <f>TREND(Calibration!$A$2:$A$4,Calibration!$B$2:$B$4,C152)</f>
        <v>370.4490541661462</v>
      </c>
      <c r="K152" s="2">
        <f>TREND(Calibration!$A$2:$A$4,Calibration!$C$2:$C$4,E152)</f>
        <v>417.61860148405162</v>
      </c>
      <c r="L152" s="2">
        <f>TREND(Calibration!$A$2:$A$4,Calibration!$D$2:$D$4,G152)</f>
        <v>628.68569914756665</v>
      </c>
    </row>
    <row r="153" spans="1:12" x14ac:dyDescent="0.25">
      <c r="A153">
        <v>755071</v>
      </c>
      <c r="B153">
        <v>15.15499973</v>
      </c>
      <c r="C153">
        <v>0.31291999999999998</v>
      </c>
      <c r="D153">
        <v>33.859001159999998</v>
      </c>
      <c r="E153">
        <v>0.24751999999999999</v>
      </c>
      <c r="F153">
        <v>31.34399986</v>
      </c>
      <c r="G153">
        <v>0.87269998000000004</v>
      </c>
      <c r="H153">
        <v>30.121000290000001</v>
      </c>
      <c r="J153" s="2">
        <f>TREND(Calibration!$A$2:$A$4,Calibration!$B$2:$B$4,C153)</f>
        <v>360.14457403358278</v>
      </c>
      <c r="K153" s="2">
        <f>TREND(Calibration!$A$2:$A$4,Calibration!$C$2:$C$4,E153)</f>
        <v>415.97921053931987</v>
      </c>
      <c r="L153" s="2">
        <f>TREND(Calibration!$A$2:$A$4,Calibration!$D$2:$D$4,G153)</f>
        <v>631.37868956461705</v>
      </c>
    </row>
    <row r="154" spans="1:12" x14ac:dyDescent="0.25">
      <c r="A154">
        <v>760075</v>
      </c>
      <c r="B154">
        <v>15.22099972</v>
      </c>
      <c r="C154">
        <v>0.31838</v>
      </c>
      <c r="D154">
        <v>33.826999659999998</v>
      </c>
      <c r="E154">
        <v>0.24745998999999999</v>
      </c>
      <c r="F154">
        <v>31.384000780000001</v>
      </c>
      <c r="G154">
        <v>0.86890000000000001</v>
      </c>
      <c r="H154">
        <v>30.138999940000001</v>
      </c>
      <c r="J154" s="2">
        <f>TREND(Calibration!$A$2:$A$4,Calibration!$B$2:$B$4,C154)</f>
        <v>384.29144959368546</v>
      </c>
      <c r="K154" s="2">
        <f>TREND(Calibration!$A$2:$A$4,Calibration!$C$2:$C$4,E154)</f>
        <v>415.51073506030389</v>
      </c>
      <c r="L154" s="2">
        <f>TREND(Calibration!$A$2:$A$4,Calibration!$D$2:$D$4,G154)</f>
        <v>628.68569914756665</v>
      </c>
    </row>
    <row r="155" spans="1:12" x14ac:dyDescent="0.25">
      <c r="A155">
        <v>765071</v>
      </c>
      <c r="B155">
        <v>15.23700047</v>
      </c>
      <c r="C155">
        <v>0.31795001000000001</v>
      </c>
      <c r="D155">
        <v>33.846000670000002</v>
      </c>
      <c r="E155">
        <v>0.24745998999999999</v>
      </c>
      <c r="F155">
        <v>31.371000290000001</v>
      </c>
      <c r="G155">
        <v>0.87110001000000004</v>
      </c>
      <c r="H155">
        <v>30.111000059999999</v>
      </c>
      <c r="J155" s="2">
        <f>TREND(Calibration!$A$2:$A$4,Calibration!$B$2:$B$4,C155)</f>
        <v>382.38981680575716</v>
      </c>
      <c r="K155" s="2">
        <f>TREND(Calibration!$A$2:$A$4,Calibration!$C$2:$C$4,E155)</f>
        <v>415.51073506030389</v>
      </c>
      <c r="L155" s="2">
        <f>TREND(Calibration!$A$2:$A$4,Calibration!$D$2:$D$4,G155)</f>
        <v>630.24481415538639</v>
      </c>
    </row>
    <row r="156" spans="1:12" x14ac:dyDescent="0.25">
      <c r="A156">
        <v>770071</v>
      </c>
      <c r="B156">
        <v>15.2329998</v>
      </c>
      <c r="C156">
        <v>0.31735000000000002</v>
      </c>
      <c r="D156">
        <v>33.833000179999999</v>
      </c>
      <c r="E156">
        <v>0.24735001000000001</v>
      </c>
      <c r="F156">
        <v>31.350999829999999</v>
      </c>
      <c r="G156">
        <v>0.85970002000000001</v>
      </c>
      <c r="H156">
        <v>30.0890007</v>
      </c>
      <c r="J156" s="2">
        <f>TREND(Calibration!$A$2:$A$4,Calibration!$B$2:$B$4,C156)</f>
        <v>379.73626977190793</v>
      </c>
      <c r="K156" s="2">
        <f>TREND(Calibration!$A$2:$A$4,Calibration!$C$2:$C$4,E156)</f>
        <v>414.65216260267744</v>
      </c>
      <c r="L156" s="2">
        <f>TREND(Calibration!$A$2:$A$4,Calibration!$D$2:$D$4,G156)</f>
        <v>622.16580746996419</v>
      </c>
    </row>
    <row r="157" spans="1:12" x14ac:dyDescent="0.25">
      <c r="A157">
        <v>775071</v>
      </c>
      <c r="B157">
        <v>15.18799973</v>
      </c>
      <c r="C157">
        <v>0.31703000999999997</v>
      </c>
      <c r="D157">
        <v>33.833000179999999</v>
      </c>
      <c r="E157">
        <v>0.24751999999999999</v>
      </c>
      <c r="F157">
        <v>31.444000240000001</v>
      </c>
      <c r="G157">
        <v>0.86729997000000003</v>
      </c>
      <c r="H157">
        <v>30.118000030000001</v>
      </c>
      <c r="J157" s="2">
        <f>TREND(Calibration!$A$2:$A$4,Calibration!$B$2:$B$4,C157)</f>
        <v>378.3211124989266</v>
      </c>
      <c r="K157" s="2">
        <f>TREND(Calibration!$A$2:$A$4,Calibration!$C$2:$C$4,E157)</f>
        <v>415.97921053931987</v>
      </c>
      <c r="L157" s="2">
        <f>TREND(Calibration!$A$2:$A$4,Calibration!$D$2:$D$4,G157)</f>
        <v>627.55178121721087</v>
      </c>
    </row>
    <row r="158" spans="1:12" x14ac:dyDescent="0.25">
      <c r="A158">
        <v>780071</v>
      </c>
      <c r="B158">
        <v>15.097000120000001</v>
      </c>
      <c r="C158">
        <v>0.31648999</v>
      </c>
      <c r="D158">
        <v>33.83000183</v>
      </c>
      <c r="E158">
        <v>0.24745998999999999</v>
      </c>
      <c r="F158">
        <v>31.415000920000001</v>
      </c>
      <c r="G158">
        <v>0.86729997000000003</v>
      </c>
      <c r="H158">
        <v>30.131000520000001</v>
      </c>
      <c r="J158" s="2">
        <f>TREND(Calibration!$A$2:$A$4,Calibration!$B$2:$B$4,C158)</f>
        <v>375.93287152091079</v>
      </c>
      <c r="K158" s="2">
        <f>TREND(Calibration!$A$2:$A$4,Calibration!$C$2:$C$4,E158)</f>
        <v>415.51073506030389</v>
      </c>
      <c r="L158" s="2">
        <f>TREND(Calibration!$A$2:$A$4,Calibration!$D$2:$D$4,G158)</f>
        <v>627.55178121721087</v>
      </c>
    </row>
    <row r="159" spans="1:12" x14ac:dyDescent="0.25">
      <c r="A159">
        <v>785071</v>
      </c>
      <c r="B159">
        <v>14.989999770000001</v>
      </c>
      <c r="C159">
        <v>0.31827</v>
      </c>
      <c r="D159">
        <v>33.848999020000001</v>
      </c>
      <c r="E159">
        <v>0.24745998999999999</v>
      </c>
      <c r="F159">
        <v>31.405000690000001</v>
      </c>
      <c r="G159">
        <v>0.86619997000000004</v>
      </c>
      <c r="H159">
        <v>30.114000319999999</v>
      </c>
      <c r="J159" s="2">
        <f>TREND(Calibration!$A$2:$A$4,Calibration!$B$2:$B$4,C159)</f>
        <v>383.80497407873827</v>
      </c>
      <c r="K159" s="2">
        <f>TREND(Calibration!$A$2:$A$4,Calibration!$C$2:$C$4,E159)</f>
        <v>415.51073506030389</v>
      </c>
      <c r="L159" s="2">
        <f>TREND(Calibration!$A$2:$A$4,Calibration!$D$2:$D$4,G159)</f>
        <v>626.77222725672812</v>
      </c>
    </row>
    <row r="160" spans="1:12" x14ac:dyDescent="0.25">
      <c r="A160">
        <v>790071</v>
      </c>
      <c r="B160">
        <v>14.940999980000001</v>
      </c>
      <c r="C160">
        <v>0.31962001000000001</v>
      </c>
      <c r="D160">
        <v>33.859001159999998</v>
      </c>
      <c r="E160">
        <v>0.24745998999999999</v>
      </c>
      <c r="F160">
        <v>31.39599991</v>
      </c>
      <c r="G160">
        <v>0.86189996999999996</v>
      </c>
      <c r="H160">
        <v>30.111000059999999</v>
      </c>
      <c r="J160" s="2">
        <f>TREND(Calibration!$A$2:$A$4,Calibration!$B$2:$B$4,C160)</f>
        <v>389.77539962359083</v>
      </c>
      <c r="K160" s="2">
        <f>TREND(Calibration!$A$2:$A$4,Calibration!$C$2:$C$4,E160)</f>
        <v>415.51073506030389</v>
      </c>
      <c r="L160" s="2">
        <f>TREND(Calibration!$A$2:$A$4,Calibration!$D$2:$D$4,G160)</f>
        <v>623.72487995665881</v>
      </c>
    </row>
    <row r="161" spans="1:12" x14ac:dyDescent="0.25">
      <c r="A161">
        <v>795192</v>
      </c>
      <c r="B161">
        <v>14.93799973</v>
      </c>
      <c r="C161">
        <v>0.31453999999999999</v>
      </c>
      <c r="D161">
        <v>33.840000150000002</v>
      </c>
      <c r="E161">
        <v>0.24745998999999999</v>
      </c>
      <c r="F161">
        <v>31.350999829999999</v>
      </c>
      <c r="G161">
        <v>0.85869998000000003</v>
      </c>
      <c r="H161">
        <v>30.107999800000002</v>
      </c>
      <c r="J161" s="2">
        <f>TREND(Calibration!$A$2:$A$4,Calibration!$B$2:$B$4,C161)</f>
        <v>367.30903161734955</v>
      </c>
      <c r="K161" s="2">
        <f>TREND(Calibration!$A$2:$A$4,Calibration!$C$2:$C$4,E161)</f>
        <v>415.51073506030389</v>
      </c>
      <c r="L161" s="2">
        <f>TREND(Calibration!$A$2:$A$4,Calibration!$D$2:$D$4,G161)</f>
        <v>621.45709370392672</v>
      </c>
    </row>
    <row r="162" spans="1:12" x14ac:dyDescent="0.25">
      <c r="A162">
        <v>800074</v>
      </c>
      <c r="B162">
        <v>14.989999770000001</v>
      </c>
      <c r="C162">
        <v>0.31707998999999998</v>
      </c>
      <c r="D162">
        <v>33.8429985</v>
      </c>
      <c r="E162">
        <v>0.24745998999999999</v>
      </c>
      <c r="F162">
        <v>31.367000579999999</v>
      </c>
      <c r="G162">
        <v>0.86460000000000004</v>
      </c>
      <c r="H162">
        <v>30.121000290000001</v>
      </c>
      <c r="J162" s="2">
        <f>TREND(Calibration!$A$2:$A$4,Calibration!$B$2:$B$4,C162)</f>
        <v>378.5421492828998</v>
      </c>
      <c r="K162" s="2">
        <f>TREND(Calibration!$A$2:$A$4,Calibration!$C$2:$C$4,E162)</f>
        <v>415.51073506030389</v>
      </c>
      <c r="L162" s="2">
        <f>TREND(Calibration!$A$2:$A$4,Calibration!$D$2:$D$4,G162)</f>
        <v>625.63835184749746</v>
      </c>
    </row>
    <row r="163" spans="1:12" x14ac:dyDescent="0.25">
      <c r="A163">
        <v>805072</v>
      </c>
      <c r="B163">
        <v>15.071000099999999</v>
      </c>
      <c r="C163">
        <v>0.31643999</v>
      </c>
      <c r="D163">
        <v>33.837001800000003</v>
      </c>
      <c r="E163">
        <v>0.24756998999999999</v>
      </c>
      <c r="F163">
        <v>31.40600014</v>
      </c>
      <c r="G163">
        <v>0.86780000000000002</v>
      </c>
      <c r="H163">
        <v>30.094999309999999</v>
      </c>
      <c r="J163" s="2">
        <f>TREND(Calibration!$A$2:$A$4,Calibration!$B$2:$B$4,C163)</f>
        <v>375.71174628684389</v>
      </c>
      <c r="K163" s="2">
        <f>TREND(Calibration!$A$2:$A$4,Calibration!$C$2:$C$4,E163)</f>
        <v>416.36946365040149</v>
      </c>
      <c r="L163" s="2">
        <f>TREND(Calibration!$A$2:$A$4,Calibration!$D$2:$D$4,G163)</f>
        <v>627.90614518708378</v>
      </c>
    </row>
    <row r="164" spans="1:12" x14ac:dyDescent="0.25">
      <c r="A164">
        <v>810072</v>
      </c>
      <c r="B164">
        <v>15.12300014</v>
      </c>
      <c r="C164">
        <v>0.31838</v>
      </c>
      <c r="D164">
        <v>33.826999659999998</v>
      </c>
      <c r="E164">
        <v>0.24745998999999999</v>
      </c>
      <c r="F164">
        <v>31.377000809999998</v>
      </c>
      <c r="G164">
        <v>0.86140000999999999</v>
      </c>
      <c r="H164">
        <v>30.114000319999999</v>
      </c>
      <c r="J164" s="2">
        <f>TREND(Calibration!$A$2:$A$4,Calibration!$B$2:$B$4,C164)</f>
        <v>384.29144959368546</v>
      </c>
      <c r="K164" s="2">
        <f>TREND(Calibration!$A$2:$A$4,Calibration!$C$2:$C$4,E164)</f>
        <v>415.51073506030389</v>
      </c>
      <c r="L164" s="2">
        <f>TREND(Calibration!$A$2:$A$4,Calibration!$D$2:$D$4,G164)</f>
        <v>623.37056559476525</v>
      </c>
    </row>
    <row r="165" spans="1:12" x14ac:dyDescent="0.25">
      <c r="A165">
        <v>815072</v>
      </c>
      <c r="B165">
        <v>15.20100021</v>
      </c>
      <c r="C165">
        <v>0.31838</v>
      </c>
      <c r="D165">
        <v>33.848999020000001</v>
      </c>
      <c r="E165">
        <v>0.24745998999999999</v>
      </c>
      <c r="F165">
        <v>31.405000690000001</v>
      </c>
      <c r="G165">
        <v>0.86890000000000001</v>
      </c>
      <c r="H165">
        <v>30.127000809999998</v>
      </c>
      <c r="J165" s="2">
        <f>TREND(Calibration!$A$2:$A$4,Calibration!$B$2:$B$4,C165)</f>
        <v>384.29144959368546</v>
      </c>
      <c r="K165" s="2">
        <f>TREND(Calibration!$A$2:$A$4,Calibration!$C$2:$C$4,E165)</f>
        <v>415.51073506030389</v>
      </c>
      <c r="L165" s="2">
        <f>TREND(Calibration!$A$2:$A$4,Calibration!$D$2:$D$4,G165)</f>
        <v>628.68569914756665</v>
      </c>
    </row>
    <row r="166" spans="1:12" x14ac:dyDescent="0.25">
      <c r="A166">
        <v>820071</v>
      </c>
      <c r="B166">
        <v>15.196999549999999</v>
      </c>
      <c r="C166">
        <v>0.31768000000000002</v>
      </c>
      <c r="D166">
        <v>33.819999690000003</v>
      </c>
      <c r="E166">
        <v>0.24773000000000001</v>
      </c>
      <c r="F166">
        <v>31.415000920000001</v>
      </c>
      <c r="G166">
        <v>0.87110001000000004</v>
      </c>
      <c r="H166">
        <v>30.127000809999998</v>
      </c>
      <c r="J166" s="2">
        <f>TREND(Calibration!$A$2:$A$4,Calibration!$B$2:$B$4,C166)</f>
        <v>381.19569631674926</v>
      </c>
      <c r="K166" s="2">
        <f>TREND(Calibration!$A$2:$A$4,Calibration!$C$2:$C$4,E166)</f>
        <v>417.61860148405162</v>
      </c>
      <c r="L166" s="2">
        <f>TREND(Calibration!$A$2:$A$4,Calibration!$D$2:$D$4,G166)</f>
        <v>630.24481415538639</v>
      </c>
    </row>
    <row r="167" spans="1:12" x14ac:dyDescent="0.25">
      <c r="A167">
        <v>825071</v>
      </c>
      <c r="B167">
        <v>15.1420002</v>
      </c>
      <c r="C167">
        <v>0.31929999999999997</v>
      </c>
      <c r="D167">
        <v>33.846000670000002</v>
      </c>
      <c r="E167">
        <v>0.24773000000000001</v>
      </c>
      <c r="F167">
        <v>31.402000430000001</v>
      </c>
      <c r="G167">
        <v>0.86140000999999999</v>
      </c>
      <c r="H167">
        <v>30.124000550000002</v>
      </c>
      <c r="J167" s="2">
        <f>TREND(Calibration!$A$2:$A$4,Calibration!$B$2:$B$4,C167)</f>
        <v>388.3601539005158</v>
      </c>
      <c r="K167" s="2">
        <f>TREND(Calibration!$A$2:$A$4,Calibration!$C$2:$C$4,E167)</f>
        <v>417.61860148405162</v>
      </c>
      <c r="L167" s="2">
        <f>TREND(Calibration!$A$2:$A$4,Calibration!$D$2:$D$4,G167)</f>
        <v>623.37056559476525</v>
      </c>
    </row>
    <row r="168" spans="1:12" x14ac:dyDescent="0.25">
      <c r="A168">
        <v>830071</v>
      </c>
      <c r="B168">
        <v>15.045000079999999</v>
      </c>
      <c r="C168">
        <v>0.31891998999999999</v>
      </c>
      <c r="D168">
        <v>33.835998539999999</v>
      </c>
      <c r="E168">
        <v>0.24745998999999999</v>
      </c>
      <c r="F168">
        <v>31.405000690000001</v>
      </c>
      <c r="G168">
        <v>0.86619997000000004</v>
      </c>
      <c r="H168">
        <v>30.124000550000002</v>
      </c>
      <c r="J168" s="2">
        <f>TREND(Calibration!$A$2:$A$4,Calibration!$B$2:$B$4,C168)</f>
        <v>386.67955789656094</v>
      </c>
      <c r="K168" s="2">
        <f>TREND(Calibration!$A$2:$A$4,Calibration!$C$2:$C$4,E168)</f>
        <v>415.51073506030389</v>
      </c>
      <c r="L168" s="2">
        <f>TREND(Calibration!$A$2:$A$4,Calibration!$D$2:$D$4,G168)</f>
        <v>626.77222725672812</v>
      </c>
    </row>
    <row r="169" spans="1:12" x14ac:dyDescent="0.25">
      <c r="A169">
        <v>835071</v>
      </c>
      <c r="B169">
        <v>14.977000240000001</v>
      </c>
      <c r="C169">
        <v>0.31902998999999999</v>
      </c>
      <c r="D169">
        <v>33.835998539999999</v>
      </c>
      <c r="E169">
        <v>0.24745998999999999</v>
      </c>
      <c r="F169">
        <v>31.375999449999998</v>
      </c>
      <c r="G169">
        <v>0.86240000000000006</v>
      </c>
      <c r="H169">
        <v>30.114000319999999</v>
      </c>
      <c r="J169" s="2">
        <f>TREND(Calibration!$A$2:$A$4,Calibration!$B$2:$B$4,C169)</f>
        <v>387.1660334115079</v>
      </c>
      <c r="K169" s="2">
        <f>TREND(Calibration!$A$2:$A$4,Calibration!$C$2:$C$4,E169)</f>
        <v>415.51073506030389</v>
      </c>
      <c r="L169" s="2">
        <f>TREND(Calibration!$A$2:$A$4,Calibration!$D$2:$D$4,G169)</f>
        <v>624.07924392653183</v>
      </c>
    </row>
    <row r="170" spans="1:12" x14ac:dyDescent="0.25">
      <c r="A170">
        <v>840075</v>
      </c>
      <c r="B170">
        <v>14.963999749999999</v>
      </c>
      <c r="C170">
        <v>0.31843999000000001</v>
      </c>
      <c r="D170">
        <v>33.865001679999999</v>
      </c>
      <c r="E170">
        <v>0.24756998999999999</v>
      </c>
      <c r="F170">
        <v>31.41200066</v>
      </c>
      <c r="G170">
        <v>0.86350000000000005</v>
      </c>
      <c r="H170">
        <v>30.118000030000001</v>
      </c>
      <c r="J170" s="2">
        <f>TREND(Calibration!$A$2:$A$4,Calibration!$B$2:$B$4,C170)</f>
        <v>384.55675564951889</v>
      </c>
      <c r="K170" s="2">
        <f>TREND(Calibration!$A$2:$A$4,Calibration!$C$2:$C$4,E170)</f>
        <v>416.36946365040149</v>
      </c>
      <c r="L170" s="2">
        <f>TREND(Calibration!$A$2:$A$4,Calibration!$D$2:$D$4,G170)</f>
        <v>624.85879788701459</v>
      </c>
    </row>
    <row r="171" spans="1:12" x14ac:dyDescent="0.25">
      <c r="A171">
        <v>845160</v>
      </c>
      <c r="B171">
        <v>14.993000029999999</v>
      </c>
      <c r="C171">
        <v>0.31707998999999998</v>
      </c>
      <c r="D171">
        <v>33.835998539999999</v>
      </c>
      <c r="E171">
        <v>0.24745998999999999</v>
      </c>
      <c r="F171">
        <v>31.36300087</v>
      </c>
      <c r="G171">
        <v>0.86839997999999996</v>
      </c>
      <c r="H171">
        <v>30.104999540000001</v>
      </c>
      <c r="J171" s="2">
        <f>TREND(Calibration!$A$2:$A$4,Calibration!$B$2:$B$4,C171)</f>
        <v>378.5421492828998</v>
      </c>
      <c r="K171" s="2">
        <f>TREND(Calibration!$A$2:$A$4,Calibration!$C$2:$C$4,E171)</f>
        <v>415.51073506030389</v>
      </c>
      <c r="L171" s="2">
        <f>TREND(Calibration!$A$2:$A$4,Calibration!$D$2:$D$4,G171)</f>
        <v>628.33134226454786</v>
      </c>
    </row>
    <row r="172" spans="1:12" x14ac:dyDescent="0.25">
      <c r="A172">
        <v>850074</v>
      </c>
      <c r="B172">
        <v>15.050999640000001</v>
      </c>
      <c r="C172">
        <v>0.31453999999999999</v>
      </c>
      <c r="D172">
        <v>33.833000179999999</v>
      </c>
      <c r="E172">
        <v>0.24784</v>
      </c>
      <c r="F172">
        <v>31.36300087</v>
      </c>
      <c r="G172">
        <v>0.86460000000000004</v>
      </c>
      <c r="H172">
        <v>30.086000439999999</v>
      </c>
      <c r="J172" s="2">
        <f>TREND(Calibration!$A$2:$A$4,Calibration!$B$2:$B$4,C172)</f>
        <v>367.30903161734955</v>
      </c>
      <c r="K172" s="2">
        <f>TREND(Calibration!$A$2:$A$4,Calibration!$C$2:$C$4,E172)</f>
        <v>418.47733007414922</v>
      </c>
      <c r="L172" s="2">
        <f>TREND(Calibration!$A$2:$A$4,Calibration!$D$2:$D$4,G172)</f>
        <v>625.63835184749746</v>
      </c>
    </row>
    <row r="173" spans="1:12" x14ac:dyDescent="0.25">
      <c r="A173">
        <v>855070</v>
      </c>
      <c r="B173">
        <v>15.11600018</v>
      </c>
      <c r="C173">
        <v>0.31579000000000002</v>
      </c>
      <c r="D173">
        <v>33.82400131</v>
      </c>
      <c r="E173">
        <v>0.24745998999999999</v>
      </c>
      <c r="F173">
        <v>31.3409996</v>
      </c>
      <c r="G173">
        <v>0.86350000000000005</v>
      </c>
      <c r="H173">
        <v>30.094999309999999</v>
      </c>
      <c r="J173" s="2">
        <f>TREND(Calibration!$A$2:$A$4,Calibration!$B$2:$B$4,C173)</f>
        <v>372.83716246902145</v>
      </c>
      <c r="K173" s="2">
        <f>TREND(Calibration!$A$2:$A$4,Calibration!$C$2:$C$4,E173)</f>
        <v>415.51073506030389</v>
      </c>
      <c r="L173" s="2">
        <f>TREND(Calibration!$A$2:$A$4,Calibration!$D$2:$D$4,G173)</f>
        <v>624.85879788701459</v>
      </c>
    </row>
    <row r="174" spans="1:12" x14ac:dyDescent="0.25">
      <c r="A174">
        <v>860169</v>
      </c>
      <c r="B174">
        <v>15.190999980000001</v>
      </c>
      <c r="C174">
        <v>0.31562001000000001</v>
      </c>
      <c r="D174">
        <v>33.79499817</v>
      </c>
      <c r="E174">
        <v>0.24745998999999999</v>
      </c>
      <c r="F174">
        <v>31.40600014</v>
      </c>
      <c r="G174">
        <v>0.87159997</v>
      </c>
      <c r="H174">
        <v>30.114000319999999</v>
      </c>
      <c r="J174" s="2">
        <f>TREND(Calibration!$A$2:$A$4,Calibration!$B$2:$B$4,C174)</f>
        <v>372.08538089824083</v>
      </c>
      <c r="K174" s="2">
        <f>TREND(Calibration!$A$2:$A$4,Calibration!$C$2:$C$4,E174)</f>
        <v>415.51073506030389</v>
      </c>
      <c r="L174" s="2">
        <f>TREND(Calibration!$A$2:$A$4,Calibration!$D$2:$D$4,G174)</f>
        <v>630.59912851728006</v>
      </c>
    </row>
    <row r="175" spans="1:12" x14ac:dyDescent="0.25">
      <c r="A175">
        <v>865072</v>
      </c>
      <c r="B175">
        <v>15.208000180000001</v>
      </c>
      <c r="C175">
        <v>0.31821999000000001</v>
      </c>
      <c r="D175">
        <v>33.811000819999997</v>
      </c>
      <c r="E175">
        <v>0.24778998999999999</v>
      </c>
      <c r="F175">
        <v>31.32299995</v>
      </c>
      <c r="G175">
        <v>0.86510003000000002</v>
      </c>
      <c r="H175">
        <v>30.097999569999999</v>
      </c>
      <c r="J175" s="2">
        <f>TREND(Calibration!$A$2:$A$4,Calibration!$B$2:$B$4,C175)</f>
        <v>383.58380461962474</v>
      </c>
      <c r="K175" s="2">
        <f>TREND(Calibration!$A$2:$A$4,Calibration!$C$2:$C$4,E175)</f>
        <v>418.08692083059645</v>
      </c>
      <c r="L175" s="2">
        <f>TREND(Calibration!$A$2:$A$4,Calibration!$D$2:$D$4,G175)</f>
        <v>625.99271581737037</v>
      </c>
    </row>
    <row r="176" spans="1:12" x14ac:dyDescent="0.25">
      <c r="A176">
        <v>870169</v>
      </c>
      <c r="B176">
        <v>15.213999749999999</v>
      </c>
      <c r="C176">
        <v>0.31643999</v>
      </c>
      <c r="D176">
        <v>33.826999659999998</v>
      </c>
      <c r="E176">
        <v>0.24751999999999999</v>
      </c>
      <c r="F176">
        <v>31.42099953</v>
      </c>
      <c r="G176">
        <v>0.86780000000000002</v>
      </c>
      <c r="H176">
        <v>30.082000730000001</v>
      </c>
      <c r="J176" s="2">
        <f>TREND(Calibration!$A$2:$A$4,Calibration!$B$2:$B$4,C176)</f>
        <v>375.71174628684389</v>
      </c>
      <c r="K176" s="2">
        <f>TREND(Calibration!$A$2:$A$4,Calibration!$C$2:$C$4,E176)</f>
        <v>415.97921053931987</v>
      </c>
      <c r="L176" s="2">
        <f>TREND(Calibration!$A$2:$A$4,Calibration!$D$2:$D$4,G176)</f>
        <v>627.90614518708378</v>
      </c>
    </row>
    <row r="177" spans="1:12" x14ac:dyDescent="0.25">
      <c r="A177">
        <v>875071</v>
      </c>
      <c r="B177">
        <v>15.152000429999999</v>
      </c>
      <c r="C177">
        <v>0.31584001</v>
      </c>
      <c r="D177">
        <v>33.859001159999998</v>
      </c>
      <c r="E177">
        <v>0.24784</v>
      </c>
      <c r="F177">
        <v>31.33799934</v>
      </c>
      <c r="G177">
        <v>0.86680000999999995</v>
      </c>
      <c r="H177">
        <v>30.07600021</v>
      </c>
      <c r="J177" s="2">
        <f>TREND(Calibration!$A$2:$A$4,Calibration!$B$2:$B$4,C177)</f>
        <v>373.0583319281352</v>
      </c>
      <c r="K177" s="2">
        <f>TREND(Calibration!$A$2:$A$4,Calibration!$C$2:$C$4,E177)</f>
        <v>418.47733007414922</v>
      </c>
      <c r="L177" s="2">
        <f>TREND(Calibration!$A$2:$A$4,Calibration!$D$2:$D$4,G177)</f>
        <v>627.1974668553172</v>
      </c>
    </row>
    <row r="178" spans="1:12" x14ac:dyDescent="0.25">
      <c r="A178">
        <v>880071</v>
      </c>
      <c r="B178">
        <v>15.102999690000001</v>
      </c>
      <c r="C178">
        <v>0.31806001</v>
      </c>
      <c r="D178">
        <v>33.840000150000002</v>
      </c>
      <c r="E178">
        <v>0.24773000000000001</v>
      </c>
      <c r="F178">
        <v>31.382999420000001</v>
      </c>
      <c r="G178">
        <v>0.86510003000000002</v>
      </c>
      <c r="H178">
        <v>30.097999569999999</v>
      </c>
      <c r="J178" s="2">
        <f>TREND(Calibration!$A$2:$A$4,Calibration!$B$2:$B$4,C178)</f>
        <v>382.87629232070435</v>
      </c>
      <c r="K178" s="2">
        <f>TREND(Calibration!$A$2:$A$4,Calibration!$C$2:$C$4,E178)</f>
        <v>417.61860148405162</v>
      </c>
      <c r="L178" s="2">
        <f>TREND(Calibration!$A$2:$A$4,Calibration!$D$2:$D$4,G178)</f>
        <v>625.99271581737037</v>
      </c>
    </row>
    <row r="179" spans="1:12" x14ac:dyDescent="0.25">
      <c r="A179">
        <v>885073</v>
      </c>
      <c r="B179">
        <v>15.00300026</v>
      </c>
      <c r="C179">
        <v>0.31648999</v>
      </c>
      <c r="D179">
        <v>33.8429985</v>
      </c>
      <c r="E179">
        <v>0.24784</v>
      </c>
      <c r="F179">
        <v>31.392000199999998</v>
      </c>
      <c r="G179">
        <v>0.86350000000000005</v>
      </c>
      <c r="H179">
        <v>30.06999969</v>
      </c>
      <c r="J179" s="2">
        <f>TREND(Calibration!$A$2:$A$4,Calibration!$B$2:$B$4,C179)</f>
        <v>375.93287152091079</v>
      </c>
      <c r="K179" s="2">
        <f>TREND(Calibration!$A$2:$A$4,Calibration!$C$2:$C$4,E179)</f>
        <v>418.47733007414922</v>
      </c>
      <c r="L179" s="2">
        <f>TREND(Calibration!$A$2:$A$4,Calibration!$D$2:$D$4,G179)</f>
        <v>624.85879788701459</v>
      </c>
    </row>
    <row r="180" spans="1:12" x14ac:dyDescent="0.25">
      <c r="A180">
        <v>890070</v>
      </c>
      <c r="B180">
        <v>14.961000439999999</v>
      </c>
      <c r="C180">
        <v>0.32497999</v>
      </c>
      <c r="D180">
        <v>33.8429985</v>
      </c>
      <c r="E180">
        <v>0.24778998999999999</v>
      </c>
      <c r="F180">
        <v>31.36000061</v>
      </c>
      <c r="G180">
        <v>0.86949997999999995</v>
      </c>
      <c r="H180">
        <v>30.086000439999999</v>
      </c>
      <c r="J180" s="2">
        <f>TREND(Calibration!$A$2:$A$4,Calibration!$B$2:$B$4,C180)</f>
        <v>413.47993626546599</v>
      </c>
      <c r="K180" s="2">
        <f>TREND(Calibration!$A$2:$A$4,Calibration!$C$2:$C$4,E180)</f>
        <v>418.08692083059645</v>
      </c>
      <c r="L180" s="2">
        <f>TREND(Calibration!$A$2:$A$4,Calibration!$D$2:$D$4,G180)</f>
        <v>629.11089622503061</v>
      </c>
    </row>
    <row r="181" spans="1:12" x14ac:dyDescent="0.25">
      <c r="A181">
        <v>895167</v>
      </c>
      <c r="B181">
        <v>14.97399998</v>
      </c>
      <c r="C181">
        <v>0.31870999999999999</v>
      </c>
      <c r="D181">
        <v>33.840000150000002</v>
      </c>
      <c r="E181">
        <v>0.24778998999999999</v>
      </c>
      <c r="F181">
        <v>31.374000550000002</v>
      </c>
      <c r="G181">
        <v>0.86510003000000002</v>
      </c>
      <c r="H181">
        <v>30.075000760000002</v>
      </c>
      <c r="J181" s="2">
        <f>TREND(Calibration!$A$2:$A$4,Calibration!$B$2:$B$4,C181)</f>
        <v>385.75087613852679</v>
      </c>
      <c r="K181" s="2">
        <f>TREND(Calibration!$A$2:$A$4,Calibration!$C$2:$C$4,E181)</f>
        <v>418.08692083059645</v>
      </c>
      <c r="L181" s="2">
        <f>TREND(Calibration!$A$2:$A$4,Calibration!$D$2:$D$4,G181)</f>
        <v>625.99271581737037</v>
      </c>
    </row>
    <row r="182" spans="1:12" x14ac:dyDescent="0.25">
      <c r="A182">
        <v>900416</v>
      </c>
      <c r="B182">
        <v>15.02900028</v>
      </c>
      <c r="C182">
        <v>0.31859999999999999</v>
      </c>
      <c r="D182">
        <v>33.868999479999999</v>
      </c>
      <c r="E182">
        <v>0.24745998999999999</v>
      </c>
      <c r="F182">
        <v>31.361000059999999</v>
      </c>
      <c r="G182">
        <v>0.86029999999999995</v>
      </c>
      <c r="H182">
        <v>30.055999759999999</v>
      </c>
      <c r="J182" s="2">
        <f>TREND(Calibration!$A$2:$A$4,Calibration!$B$2:$B$4,C182)</f>
        <v>385.2644006235796</v>
      </c>
      <c r="K182" s="2">
        <f>TREND(Calibration!$A$2:$A$4,Calibration!$C$2:$C$4,E182)</f>
        <v>415.51073506030389</v>
      </c>
      <c r="L182" s="2">
        <f>TREND(Calibration!$A$2:$A$4,Calibration!$D$2:$D$4,G182)</f>
        <v>622.59100454742816</v>
      </c>
    </row>
    <row r="183" spans="1:12" x14ac:dyDescent="0.25">
      <c r="A183">
        <v>905164</v>
      </c>
      <c r="B183">
        <v>15.10700035</v>
      </c>
      <c r="C183">
        <v>0.31707998999999998</v>
      </c>
      <c r="D183">
        <v>33.8429985</v>
      </c>
      <c r="E183">
        <v>0.24751999999999999</v>
      </c>
      <c r="F183">
        <v>31.33799934</v>
      </c>
      <c r="G183">
        <v>0.86510003000000002</v>
      </c>
      <c r="H183">
        <v>30.06999969</v>
      </c>
      <c r="J183" s="2">
        <f>TREND(Calibration!$A$2:$A$4,Calibration!$B$2:$B$4,C183)</f>
        <v>378.5421492828998</v>
      </c>
      <c r="K183" s="2">
        <f>TREND(Calibration!$A$2:$A$4,Calibration!$C$2:$C$4,E183)</f>
        <v>415.97921053931987</v>
      </c>
      <c r="L183" s="2">
        <f>TREND(Calibration!$A$2:$A$4,Calibration!$D$2:$D$4,G183)</f>
        <v>625.99271581737037</v>
      </c>
    </row>
    <row r="184" spans="1:12" x14ac:dyDescent="0.25">
      <c r="A184">
        <v>910164</v>
      </c>
      <c r="B184">
        <v>15.16899967</v>
      </c>
      <c r="C184">
        <v>0.32049</v>
      </c>
      <c r="D184">
        <v>33.832000729999997</v>
      </c>
      <c r="E184">
        <v>0.24751999999999999</v>
      </c>
      <c r="F184">
        <v>31.32799911</v>
      </c>
      <c r="G184">
        <v>0.86299998</v>
      </c>
      <c r="H184">
        <v>30.06399918</v>
      </c>
      <c r="J184" s="2">
        <f>TREND(Calibration!$A$2:$A$4,Calibration!$B$2:$B$4,C184)</f>
        <v>393.62293447130742</v>
      </c>
      <c r="K184" s="2">
        <f>TREND(Calibration!$A$2:$A$4,Calibration!$C$2:$C$4,E184)</f>
        <v>415.97921053931987</v>
      </c>
      <c r="L184" s="2">
        <f>TREND(Calibration!$A$2:$A$4,Calibration!$D$2:$D$4,G184)</f>
        <v>624.50444100399591</v>
      </c>
    </row>
    <row r="185" spans="1:12" x14ac:dyDescent="0.25">
      <c r="A185">
        <v>915071</v>
      </c>
      <c r="B185">
        <v>15.204999920000001</v>
      </c>
      <c r="C185">
        <v>0.31422000999999999</v>
      </c>
      <c r="D185">
        <v>33.787998199999997</v>
      </c>
      <c r="E185">
        <v>0.24745998999999999</v>
      </c>
      <c r="F185">
        <v>31.38699913</v>
      </c>
      <c r="G185">
        <v>0.86570000999999996</v>
      </c>
      <c r="H185">
        <v>30.065999980000001</v>
      </c>
      <c r="J185" s="2">
        <f>TREND(Calibration!$A$2:$A$4,Calibration!$B$2:$B$4,C185)</f>
        <v>365.89387434436844</v>
      </c>
      <c r="K185" s="2">
        <f>TREND(Calibration!$A$2:$A$4,Calibration!$C$2:$C$4,E185)</f>
        <v>415.51073506030389</v>
      </c>
      <c r="L185" s="2">
        <f>TREND(Calibration!$A$2:$A$4,Calibration!$D$2:$D$4,G185)</f>
        <v>626.41791289483444</v>
      </c>
    </row>
    <row r="186" spans="1:12" x14ac:dyDescent="0.25">
      <c r="A186">
        <v>920071</v>
      </c>
      <c r="B186">
        <v>15.23400021</v>
      </c>
      <c r="C186">
        <v>0.31714001000000003</v>
      </c>
      <c r="D186">
        <v>33.790000919999997</v>
      </c>
      <c r="E186">
        <v>0.24751999999999999</v>
      </c>
      <c r="F186">
        <v>31.35400009</v>
      </c>
      <c r="G186">
        <v>0.86240000000000006</v>
      </c>
      <c r="H186">
        <v>30.048000340000002</v>
      </c>
      <c r="J186" s="2">
        <f>TREND(Calibration!$A$2:$A$4,Calibration!$B$2:$B$4,C186)</f>
        <v>378.80758801387401</v>
      </c>
      <c r="K186" s="2">
        <f>TREND(Calibration!$A$2:$A$4,Calibration!$C$2:$C$4,E186)</f>
        <v>415.97921053931987</v>
      </c>
      <c r="L186" s="2">
        <f>TREND(Calibration!$A$2:$A$4,Calibration!$D$2:$D$4,G186)</f>
        <v>624.07924392653183</v>
      </c>
    </row>
    <row r="187" spans="1:12" x14ac:dyDescent="0.25">
      <c r="A187">
        <v>925071</v>
      </c>
      <c r="B187">
        <v>15.272000309999999</v>
      </c>
      <c r="C187">
        <v>0.31740998999999998</v>
      </c>
      <c r="D187">
        <v>33.820999149999999</v>
      </c>
      <c r="E187">
        <v>0.24745998999999999</v>
      </c>
      <c r="F187">
        <v>31.399999619999999</v>
      </c>
      <c r="G187">
        <v>0.87269998000000004</v>
      </c>
      <c r="H187">
        <v>30.08799934</v>
      </c>
      <c r="J187" s="2">
        <f>TREND(Calibration!$A$2:$A$4,Calibration!$B$2:$B$4,C187)</f>
        <v>380.00157582774114</v>
      </c>
      <c r="K187" s="2">
        <f>TREND(Calibration!$A$2:$A$4,Calibration!$C$2:$C$4,E187)</f>
        <v>415.51073506030389</v>
      </c>
      <c r="L187" s="2">
        <f>TREND(Calibration!$A$2:$A$4,Calibration!$D$2:$D$4,G187)</f>
        <v>631.37868956461705</v>
      </c>
    </row>
    <row r="188" spans="1:12" x14ac:dyDescent="0.25">
      <c r="A188">
        <v>930071</v>
      </c>
      <c r="B188">
        <v>15.18500042</v>
      </c>
      <c r="C188">
        <v>0.31746000000000002</v>
      </c>
      <c r="D188">
        <v>33.818000789999999</v>
      </c>
      <c r="E188">
        <v>0.24745998999999999</v>
      </c>
      <c r="F188">
        <v>31.351999280000001</v>
      </c>
      <c r="G188">
        <v>0.86409997999999999</v>
      </c>
      <c r="H188">
        <v>30.055999759999999</v>
      </c>
      <c r="J188" s="2">
        <f>TREND(Calibration!$A$2:$A$4,Calibration!$B$2:$B$4,C188)</f>
        <v>380.22274528685512</v>
      </c>
      <c r="K188" s="2">
        <f>TREND(Calibration!$A$2:$A$4,Calibration!$C$2:$C$4,E188)</f>
        <v>415.51073506030389</v>
      </c>
      <c r="L188" s="2">
        <f>TREND(Calibration!$A$2:$A$4,Calibration!$D$2:$D$4,G188)</f>
        <v>625.28399496447867</v>
      </c>
    </row>
    <row r="189" spans="1:12" x14ac:dyDescent="0.25">
      <c r="A189">
        <v>935075</v>
      </c>
      <c r="B189">
        <v>15.059000019999999</v>
      </c>
      <c r="C189">
        <v>0.31898000999999998</v>
      </c>
      <c r="D189">
        <v>33.80099869</v>
      </c>
      <c r="E189">
        <v>0.24751999999999999</v>
      </c>
      <c r="F189">
        <v>31.32600021</v>
      </c>
      <c r="G189">
        <v>0.86409997999999999</v>
      </c>
      <c r="H189">
        <v>30.07900047</v>
      </c>
      <c r="J189" s="2">
        <f>TREND(Calibration!$A$2:$A$4,Calibration!$B$2:$B$4,C189)</f>
        <v>386.94499662753469</v>
      </c>
      <c r="K189" s="2">
        <f>TREND(Calibration!$A$2:$A$4,Calibration!$C$2:$C$4,E189)</f>
        <v>415.97921053931987</v>
      </c>
      <c r="L189" s="2">
        <f>TREND(Calibration!$A$2:$A$4,Calibration!$D$2:$D$4,G189)</f>
        <v>625.28399496447867</v>
      </c>
    </row>
    <row r="190" spans="1:12" x14ac:dyDescent="0.25">
      <c r="A190">
        <v>940070</v>
      </c>
      <c r="B190">
        <v>14.975000380000001</v>
      </c>
      <c r="C190">
        <v>0.31740998999999998</v>
      </c>
      <c r="D190">
        <v>33.811000819999997</v>
      </c>
      <c r="E190">
        <v>0.24745998999999999</v>
      </c>
      <c r="F190">
        <v>31.336999890000001</v>
      </c>
      <c r="G190">
        <v>0.85919999999999996</v>
      </c>
      <c r="H190">
        <v>30.033000950000002</v>
      </c>
      <c r="J190" s="2">
        <f>TREND(Calibration!$A$2:$A$4,Calibration!$B$2:$B$4,C190)</f>
        <v>380.00157582774114</v>
      </c>
      <c r="K190" s="2">
        <f>TREND(Calibration!$A$2:$A$4,Calibration!$C$2:$C$4,E190)</f>
        <v>415.51073506030389</v>
      </c>
      <c r="L190" s="2">
        <f>TREND(Calibration!$A$2:$A$4,Calibration!$D$2:$D$4,G190)</f>
        <v>621.8114505869454</v>
      </c>
    </row>
    <row r="191" spans="1:12" x14ac:dyDescent="0.25">
      <c r="A191">
        <v>945165</v>
      </c>
      <c r="B191">
        <v>14.90499973</v>
      </c>
      <c r="C191">
        <v>0.31114000000000003</v>
      </c>
      <c r="D191">
        <v>33.75</v>
      </c>
      <c r="E191">
        <v>0.24745998999999999</v>
      </c>
      <c r="F191">
        <v>31.32299995</v>
      </c>
      <c r="G191">
        <v>0.86240000000000006</v>
      </c>
      <c r="H191">
        <v>30.048000340000002</v>
      </c>
      <c r="J191" s="2">
        <f>TREND(Calibration!$A$2:$A$4,Calibration!$B$2:$B$4,C191)</f>
        <v>352.27251570080239</v>
      </c>
      <c r="K191" s="2">
        <f>TREND(Calibration!$A$2:$A$4,Calibration!$C$2:$C$4,E191)</f>
        <v>415.51073506030389</v>
      </c>
      <c r="L191" s="2">
        <f>TREND(Calibration!$A$2:$A$4,Calibration!$D$2:$D$4,G191)</f>
        <v>624.07924392653183</v>
      </c>
    </row>
    <row r="192" spans="1:12" x14ac:dyDescent="0.25">
      <c r="A192">
        <v>950071</v>
      </c>
      <c r="B192">
        <v>14.8920002</v>
      </c>
      <c r="C192">
        <v>0.31546000000000002</v>
      </c>
      <c r="D192">
        <v>33.784000399999996</v>
      </c>
      <c r="E192">
        <v>0.24751999999999999</v>
      </c>
      <c r="F192">
        <v>31.31399918</v>
      </c>
      <c r="G192">
        <v>0.86680000999999995</v>
      </c>
      <c r="H192">
        <v>30.030000690000001</v>
      </c>
      <c r="J192" s="2">
        <f>TREND(Calibration!$A$2:$A$4,Calibration!$B$2:$B$4,C192)</f>
        <v>371.37773592418012</v>
      </c>
      <c r="K192" s="2">
        <f>TREND(Calibration!$A$2:$A$4,Calibration!$C$2:$C$4,E192)</f>
        <v>415.97921053931987</v>
      </c>
      <c r="L192" s="2">
        <f>TREND(Calibration!$A$2:$A$4,Calibration!$D$2:$D$4,G192)</f>
        <v>627.1974668553172</v>
      </c>
    </row>
    <row r="193" spans="1:12" x14ac:dyDescent="0.25">
      <c r="A193">
        <v>955071</v>
      </c>
      <c r="B193">
        <v>15.0170002</v>
      </c>
      <c r="C193">
        <v>0.31740998999999998</v>
      </c>
      <c r="D193">
        <v>33.810001370000002</v>
      </c>
      <c r="E193">
        <v>0.24751999999999999</v>
      </c>
      <c r="F193">
        <v>31.35899925</v>
      </c>
      <c r="G193">
        <v>0.87220001000000003</v>
      </c>
      <c r="H193">
        <v>30.055999759999999</v>
      </c>
      <c r="J193" s="2">
        <f>TREND(Calibration!$A$2:$A$4,Calibration!$B$2:$B$4,C193)</f>
        <v>380.00157582774114</v>
      </c>
      <c r="K193" s="2">
        <f>TREND(Calibration!$A$2:$A$4,Calibration!$C$2:$C$4,E193)</f>
        <v>415.97921053931987</v>
      </c>
      <c r="L193" s="2">
        <f>TREND(Calibration!$A$2:$A$4,Calibration!$D$2:$D$4,G193)</f>
        <v>631.02436811586927</v>
      </c>
    </row>
    <row r="194" spans="1:12" x14ac:dyDescent="0.25">
      <c r="A194">
        <v>960070</v>
      </c>
      <c r="B194">
        <v>15.07900047</v>
      </c>
      <c r="C194">
        <v>0.31935000000000002</v>
      </c>
      <c r="D194">
        <v>33.791000369999999</v>
      </c>
      <c r="E194">
        <v>0.24751999999999999</v>
      </c>
      <c r="F194">
        <v>31.31999969</v>
      </c>
      <c r="G194">
        <v>0.86080003000000005</v>
      </c>
      <c r="H194">
        <v>30.03100014</v>
      </c>
      <c r="J194" s="2">
        <f>TREND(Calibration!$A$2:$A$4,Calibration!$B$2:$B$4,C194)</f>
        <v>388.58127913458293</v>
      </c>
      <c r="K194" s="2">
        <f>TREND(Calibration!$A$2:$A$4,Calibration!$C$2:$C$4,E194)</f>
        <v>415.97921053931987</v>
      </c>
      <c r="L194" s="2">
        <f>TREND(Calibration!$A$2:$A$4,Calibration!$D$2:$D$4,G194)</f>
        <v>622.94536851730118</v>
      </c>
    </row>
    <row r="195" spans="1:12" x14ac:dyDescent="0.25">
      <c r="A195">
        <v>965194</v>
      </c>
      <c r="B195">
        <v>15.166999819999999</v>
      </c>
      <c r="C195">
        <v>0.31546000000000002</v>
      </c>
      <c r="D195">
        <v>33.7820015</v>
      </c>
      <c r="E195">
        <v>0.24740999999999999</v>
      </c>
      <c r="F195">
        <v>31.368999479999999</v>
      </c>
      <c r="G195">
        <v>0.87379998000000003</v>
      </c>
      <c r="H195">
        <v>30.075000760000002</v>
      </c>
      <c r="J195" s="2">
        <f>TREND(Calibration!$A$2:$A$4,Calibration!$B$2:$B$4,C195)</f>
        <v>371.37773592418012</v>
      </c>
      <c r="K195" s="2">
        <f>TREND(Calibration!$A$2:$A$4,Calibration!$C$2:$C$4,E195)</f>
        <v>415.12048194922249</v>
      </c>
      <c r="L195" s="2">
        <f>TREND(Calibration!$A$2:$A$4,Calibration!$D$2:$D$4,G195)</f>
        <v>632.15824352509992</v>
      </c>
    </row>
    <row r="196" spans="1:12" x14ac:dyDescent="0.25">
      <c r="A196">
        <v>970071</v>
      </c>
      <c r="B196">
        <v>15.17399979</v>
      </c>
      <c r="C196">
        <v>0.31929999999999997</v>
      </c>
      <c r="D196">
        <v>33.777000430000001</v>
      </c>
      <c r="E196">
        <v>0.24718999999999999</v>
      </c>
      <c r="F196">
        <v>31.31399918</v>
      </c>
      <c r="G196">
        <v>0.86839997999999996</v>
      </c>
      <c r="H196">
        <v>30.004999160000001</v>
      </c>
      <c r="J196" s="2">
        <f>TREND(Calibration!$A$2:$A$4,Calibration!$B$2:$B$4,C196)</f>
        <v>388.3601539005158</v>
      </c>
      <c r="K196" s="2">
        <f>TREND(Calibration!$A$2:$A$4,Calibration!$C$2:$C$4,E196)</f>
        <v>413.4030247690273</v>
      </c>
      <c r="L196" s="2">
        <f>TREND(Calibration!$A$2:$A$4,Calibration!$D$2:$D$4,G196)</f>
        <v>628.33134226454786</v>
      </c>
    </row>
    <row r="197" spans="1:12" x14ac:dyDescent="0.25">
      <c r="A197">
        <v>975196</v>
      </c>
      <c r="B197">
        <v>15.23499966</v>
      </c>
      <c r="C197">
        <v>0.31308001000000002</v>
      </c>
      <c r="D197">
        <v>33.763999939999998</v>
      </c>
      <c r="E197">
        <v>0.24745998999999999</v>
      </c>
      <c r="F197">
        <v>31.344999309999999</v>
      </c>
      <c r="G197">
        <v>0.87050002999999998</v>
      </c>
      <c r="H197">
        <v>30.045000080000001</v>
      </c>
      <c r="J197" s="2">
        <f>TREND(Calibration!$A$2:$A$4,Calibration!$B$2:$B$4,C197)</f>
        <v>360.85221900764373</v>
      </c>
      <c r="K197" s="2">
        <f>TREND(Calibration!$A$2:$A$4,Calibration!$C$2:$C$4,E197)</f>
        <v>415.51073506030389</v>
      </c>
      <c r="L197" s="2">
        <f>TREND(Calibration!$A$2:$A$4,Calibration!$D$2:$D$4,G197)</f>
        <v>629.81961707792232</v>
      </c>
    </row>
    <row r="198" spans="1:12" x14ac:dyDescent="0.25">
      <c r="A198">
        <v>980071</v>
      </c>
      <c r="B198">
        <v>15.21800041</v>
      </c>
      <c r="C198">
        <v>0.32021999000000001</v>
      </c>
      <c r="D198">
        <v>33.8390007</v>
      </c>
      <c r="E198">
        <v>0.24756998999999999</v>
      </c>
      <c r="F198">
        <v>31.36199951</v>
      </c>
      <c r="G198">
        <v>0.87110001000000004</v>
      </c>
      <c r="H198">
        <v>30.027000430000001</v>
      </c>
      <c r="J198" s="2">
        <f>TREND(Calibration!$A$2:$A$4,Calibration!$B$2:$B$4,C198)</f>
        <v>392.42881398229974</v>
      </c>
      <c r="K198" s="2">
        <f>TREND(Calibration!$A$2:$A$4,Calibration!$C$2:$C$4,E198)</f>
        <v>416.36946365040149</v>
      </c>
      <c r="L198" s="2">
        <f>TREND(Calibration!$A$2:$A$4,Calibration!$D$2:$D$4,G198)</f>
        <v>630.24481415538639</v>
      </c>
    </row>
    <row r="199" spans="1:12" x14ac:dyDescent="0.25">
      <c r="A199">
        <v>985071</v>
      </c>
      <c r="B199">
        <v>15.144000050000001</v>
      </c>
      <c r="C199">
        <v>0.31870999999999999</v>
      </c>
      <c r="D199">
        <v>33.826000209999997</v>
      </c>
      <c r="E199">
        <v>0.24751999999999999</v>
      </c>
      <c r="F199">
        <v>31.309999470000001</v>
      </c>
      <c r="G199">
        <v>0.87050002999999998</v>
      </c>
      <c r="H199">
        <v>30.024000170000001</v>
      </c>
      <c r="J199" s="2">
        <f>TREND(Calibration!$A$2:$A$4,Calibration!$B$2:$B$4,C199)</f>
        <v>385.75087613852679</v>
      </c>
      <c r="K199" s="2">
        <f>TREND(Calibration!$A$2:$A$4,Calibration!$C$2:$C$4,E199)</f>
        <v>415.97921053931987</v>
      </c>
      <c r="L199" s="2">
        <f>TREND(Calibration!$A$2:$A$4,Calibration!$D$2:$D$4,G199)</f>
        <v>629.81961707792232</v>
      </c>
    </row>
    <row r="200" spans="1:12" x14ac:dyDescent="0.25">
      <c r="A200">
        <v>990071</v>
      </c>
      <c r="B200">
        <v>15.06200027</v>
      </c>
      <c r="C200">
        <v>0.31486999999999998</v>
      </c>
      <c r="D200">
        <v>33.823001859999998</v>
      </c>
      <c r="E200">
        <v>0.24745998999999999</v>
      </c>
      <c r="F200">
        <v>31.309999470000001</v>
      </c>
      <c r="G200">
        <v>0.87110001000000004</v>
      </c>
      <c r="H200">
        <v>30.03100014</v>
      </c>
      <c r="J200" s="2">
        <f>TREND(Calibration!$A$2:$A$4,Calibration!$B$2:$B$4,C200)</f>
        <v>368.76845816219088</v>
      </c>
      <c r="K200" s="2">
        <f>TREND(Calibration!$A$2:$A$4,Calibration!$C$2:$C$4,E200)</f>
        <v>415.51073506030389</v>
      </c>
      <c r="L200" s="2">
        <f>TREND(Calibration!$A$2:$A$4,Calibration!$D$2:$D$4,G200)</f>
        <v>630.24481415538639</v>
      </c>
    </row>
    <row r="201" spans="1:12" x14ac:dyDescent="0.25">
      <c r="A201">
        <v>995070</v>
      </c>
      <c r="B201">
        <v>14.942999840000001</v>
      </c>
      <c r="C201">
        <v>0.32021999000000001</v>
      </c>
      <c r="D201">
        <v>33.808998109999997</v>
      </c>
      <c r="E201">
        <v>0.24756998999999999</v>
      </c>
      <c r="F201">
        <v>31.28100014</v>
      </c>
      <c r="G201">
        <v>0.86510003000000002</v>
      </c>
      <c r="H201">
        <v>30.01600075</v>
      </c>
      <c r="J201" s="2">
        <f>TREND(Calibration!$A$2:$A$4,Calibration!$B$2:$B$4,C201)</f>
        <v>392.42881398229974</v>
      </c>
      <c r="K201" s="2">
        <f>TREND(Calibration!$A$2:$A$4,Calibration!$C$2:$C$4,E201)</f>
        <v>416.36946365040149</v>
      </c>
      <c r="L201" s="2">
        <f>TREND(Calibration!$A$2:$A$4,Calibration!$D$2:$D$4,G201)</f>
        <v>625.99271581737037</v>
      </c>
    </row>
    <row r="202" spans="1:12" x14ac:dyDescent="0.25">
      <c r="A202">
        <v>1000071</v>
      </c>
      <c r="B202">
        <v>14.875</v>
      </c>
      <c r="C202">
        <v>0.31941000000000003</v>
      </c>
      <c r="D202">
        <v>33.807998660000003</v>
      </c>
      <c r="E202">
        <v>0.24740999999999999</v>
      </c>
      <c r="F202">
        <v>31.31100082</v>
      </c>
      <c r="G202">
        <v>0.86839997999999996</v>
      </c>
      <c r="H202">
        <v>30.024000170000001</v>
      </c>
      <c r="J202" s="2">
        <f>TREND(Calibration!$A$2:$A$4,Calibration!$B$2:$B$4,C202)</f>
        <v>388.84662941546321</v>
      </c>
      <c r="K202" s="2">
        <f>TREND(Calibration!$A$2:$A$4,Calibration!$C$2:$C$4,E202)</f>
        <v>415.12048194922249</v>
      </c>
      <c r="L202" s="2">
        <f>TREND(Calibration!$A$2:$A$4,Calibration!$D$2:$D$4,G202)</f>
        <v>628.33134226454786</v>
      </c>
    </row>
    <row r="203" spans="1:12" x14ac:dyDescent="0.25">
      <c r="A203">
        <v>1005071</v>
      </c>
      <c r="B203">
        <v>14.90999985</v>
      </c>
      <c r="C203">
        <v>0.31827</v>
      </c>
      <c r="D203">
        <v>33.791000369999999</v>
      </c>
      <c r="E203">
        <v>0.24756998999999999</v>
      </c>
      <c r="F203">
        <v>31.3390007</v>
      </c>
      <c r="G203">
        <v>0.87379998000000003</v>
      </c>
      <c r="H203">
        <v>30.01799965</v>
      </c>
      <c r="J203" s="2">
        <f>TREND(Calibration!$A$2:$A$4,Calibration!$B$2:$B$4,C203)</f>
        <v>383.80497407873827</v>
      </c>
      <c r="K203" s="2">
        <f>TREND(Calibration!$A$2:$A$4,Calibration!$C$2:$C$4,E203)</f>
        <v>416.36946365040149</v>
      </c>
      <c r="L203" s="2">
        <f>TREND(Calibration!$A$2:$A$4,Calibration!$D$2:$D$4,G203)</f>
        <v>632.15824352509992</v>
      </c>
    </row>
    <row r="204" spans="1:12" x14ac:dyDescent="0.25">
      <c r="A204">
        <v>1010071</v>
      </c>
      <c r="B204">
        <v>14.90699959</v>
      </c>
      <c r="C204">
        <v>0.31924998999999998</v>
      </c>
      <c r="D204">
        <v>33.750999450000002</v>
      </c>
      <c r="E204">
        <v>0.24784</v>
      </c>
      <c r="F204">
        <v>31.336000439999999</v>
      </c>
      <c r="G204">
        <v>0.86890000000000001</v>
      </c>
      <c r="H204">
        <v>30.021999359999999</v>
      </c>
      <c r="J204" s="2">
        <f>TREND(Calibration!$A$2:$A$4,Calibration!$B$2:$B$4,C204)</f>
        <v>388.13898444140227</v>
      </c>
      <c r="K204" s="2">
        <f>TREND(Calibration!$A$2:$A$4,Calibration!$C$2:$C$4,E204)</f>
        <v>418.47733007414922</v>
      </c>
      <c r="L204" s="2">
        <f>TREND(Calibration!$A$2:$A$4,Calibration!$D$2:$D$4,G204)</f>
        <v>628.68569914756665</v>
      </c>
    </row>
    <row r="205" spans="1:12" x14ac:dyDescent="0.25">
      <c r="A205">
        <v>1015071</v>
      </c>
      <c r="B205">
        <v>15.00800037</v>
      </c>
      <c r="C205">
        <v>0.32113998999999999</v>
      </c>
      <c r="D205">
        <v>33.798000340000002</v>
      </c>
      <c r="E205">
        <v>0.24789</v>
      </c>
      <c r="F205">
        <v>31.330999370000001</v>
      </c>
      <c r="G205">
        <v>0.86839997999999996</v>
      </c>
      <c r="H205">
        <v>30.030000690000001</v>
      </c>
      <c r="J205" s="2">
        <f>TREND(Calibration!$A$2:$A$4,Calibration!$B$2:$B$4,C205)</f>
        <v>396.49751828913008</v>
      </c>
      <c r="K205" s="2">
        <f>TREND(Calibration!$A$2:$A$4,Calibration!$C$2:$C$4,E205)</f>
        <v>418.86766125146619</v>
      </c>
      <c r="L205" s="2">
        <f>TREND(Calibration!$A$2:$A$4,Calibration!$D$2:$D$4,G205)</f>
        <v>628.33134226454786</v>
      </c>
    </row>
    <row r="206" spans="1:12" x14ac:dyDescent="0.25">
      <c r="A206">
        <v>1020162</v>
      </c>
      <c r="B206">
        <v>15.114999770000001</v>
      </c>
      <c r="C206">
        <v>0.32244</v>
      </c>
      <c r="D206">
        <v>33.772998809999997</v>
      </c>
      <c r="E206">
        <v>0.24745998999999999</v>
      </c>
      <c r="F206">
        <v>31.4109993</v>
      </c>
      <c r="G206">
        <v>0.87589996999999997</v>
      </c>
      <c r="H206">
        <v>30.042999269999999</v>
      </c>
      <c r="J206" s="2">
        <f>TREND(Calibration!$A$2:$A$4,Calibration!$B$2:$B$4,C206)</f>
        <v>402.24681859991551</v>
      </c>
      <c r="K206" s="2">
        <f>TREND(Calibration!$A$2:$A$4,Calibration!$C$2:$C$4,E206)</f>
        <v>415.51073506030389</v>
      </c>
      <c r="L206" s="2">
        <f>TREND(Calibration!$A$2:$A$4,Calibration!$D$2:$D$4,G206)</f>
        <v>633.64647581734926</v>
      </c>
    </row>
    <row r="207" spans="1:12" x14ac:dyDescent="0.25">
      <c r="A207">
        <v>1025071</v>
      </c>
      <c r="B207">
        <v>15.175999640000001</v>
      </c>
      <c r="C207">
        <v>0.32054000999999999</v>
      </c>
      <c r="D207">
        <v>33.787998199999997</v>
      </c>
      <c r="E207">
        <v>0.24751999999999999</v>
      </c>
      <c r="F207">
        <v>31.32299995</v>
      </c>
      <c r="G207">
        <v>0.87</v>
      </c>
      <c r="H207">
        <v>30.024000170000001</v>
      </c>
      <c r="J207" s="2">
        <f>TREND(Calibration!$A$2:$A$4,Calibration!$B$2:$B$4,C207)</f>
        <v>393.84410393042117</v>
      </c>
      <c r="K207" s="2">
        <f>TREND(Calibration!$A$2:$A$4,Calibration!$C$2:$C$4,E207)</f>
        <v>415.97921053931987</v>
      </c>
      <c r="L207" s="2">
        <f>TREND(Calibration!$A$2:$A$4,Calibration!$D$2:$D$4,G207)</f>
        <v>629.46525310804941</v>
      </c>
    </row>
    <row r="208" spans="1:12" x14ac:dyDescent="0.25">
      <c r="A208">
        <v>1030070</v>
      </c>
      <c r="B208">
        <v>15.16899967</v>
      </c>
      <c r="C208">
        <v>0.31902998999999999</v>
      </c>
      <c r="D208">
        <v>33.826000209999997</v>
      </c>
      <c r="E208">
        <v>0.24745998999999999</v>
      </c>
      <c r="F208">
        <v>31.32600021</v>
      </c>
      <c r="G208">
        <v>0.87319999999999998</v>
      </c>
      <c r="H208">
        <v>30.01499939</v>
      </c>
      <c r="J208" s="2">
        <f>TREND(Calibration!$A$2:$A$4,Calibration!$B$2:$B$4,C208)</f>
        <v>387.1660334115079</v>
      </c>
      <c r="K208" s="2">
        <f>TREND(Calibration!$A$2:$A$4,Calibration!$C$2:$C$4,E208)</f>
        <v>415.51073506030389</v>
      </c>
      <c r="L208" s="2">
        <f>TREND(Calibration!$A$2:$A$4,Calibration!$D$2:$D$4,G208)</f>
        <v>631.73304644763573</v>
      </c>
    </row>
    <row r="209" spans="1:12" x14ac:dyDescent="0.25">
      <c r="A209">
        <v>1035071</v>
      </c>
      <c r="B209">
        <v>15.09599972</v>
      </c>
      <c r="C209">
        <v>0.31799999000000001</v>
      </c>
      <c r="D209">
        <v>33.740001679999999</v>
      </c>
      <c r="E209">
        <v>0.24751999999999999</v>
      </c>
      <c r="F209">
        <v>31.274000170000001</v>
      </c>
      <c r="G209">
        <v>0.87</v>
      </c>
      <c r="H209">
        <v>29.971000669999999</v>
      </c>
      <c r="J209" s="2">
        <f>TREND(Calibration!$A$2:$A$4,Calibration!$B$2:$B$4,C209)</f>
        <v>382.61085358973037</v>
      </c>
      <c r="K209" s="2">
        <f>TREND(Calibration!$A$2:$A$4,Calibration!$C$2:$C$4,E209)</f>
        <v>415.97921053931987</v>
      </c>
      <c r="L209" s="2">
        <f>TREND(Calibration!$A$2:$A$4,Calibration!$D$2:$D$4,G209)</f>
        <v>629.46525310804941</v>
      </c>
    </row>
    <row r="210" spans="1:12" x14ac:dyDescent="0.25">
      <c r="A210">
        <v>1040071</v>
      </c>
      <c r="B210">
        <v>15.06700039</v>
      </c>
      <c r="C210">
        <v>0.31714001000000003</v>
      </c>
      <c r="D210">
        <v>33.761001589999999</v>
      </c>
      <c r="E210">
        <v>0.24784</v>
      </c>
      <c r="F210">
        <v>31.291999820000001</v>
      </c>
      <c r="G210">
        <v>0.87110001000000004</v>
      </c>
      <c r="H210">
        <v>30.007999420000001</v>
      </c>
      <c r="J210" s="2">
        <f>TREND(Calibration!$A$2:$A$4,Calibration!$B$2:$B$4,C210)</f>
        <v>378.80758801387401</v>
      </c>
      <c r="K210" s="2">
        <f>TREND(Calibration!$A$2:$A$4,Calibration!$C$2:$C$4,E210)</f>
        <v>418.47733007414922</v>
      </c>
      <c r="L210" s="2">
        <f>TREND(Calibration!$A$2:$A$4,Calibration!$D$2:$D$4,G210)</f>
        <v>630.24481415538639</v>
      </c>
    </row>
    <row r="211" spans="1:12" x14ac:dyDescent="0.25">
      <c r="A211">
        <v>1045071</v>
      </c>
      <c r="B211">
        <v>15.05000019</v>
      </c>
      <c r="C211">
        <v>0.31773001000000001</v>
      </c>
      <c r="D211">
        <v>33.783000950000002</v>
      </c>
      <c r="E211">
        <v>0.24773000000000001</v>
      </c>
      <c r="F211">
        <v>31.396999359999999</v>
      </c>
      <c r="G211">
        <v>0.87379998000000003</v>
      </c>
      <c r="H211">
        <v>30.031999590000002</v>
      </c>
      <c r="J211" s="2">
        <f>TREND(Calibration!$A$2:$A$4,Calibration!$B$2:$B$4,C211)</f>
        <v>381.41686577586302</v>
      </c>
      <c r="K211" s="2">
        <f>TREND(Calibration!$A$2:$A$4,Calibration!$C$2:$C$4,E211)</f>
        <v>417.61860148405162</v>
      </c>
      <c r="L211" s="2">
        <f>TREND(Calibration!$A$2:$A$4,Calibration!$D$2:$D$4,G211)</f>
        <v>632.15824352509992</v>
      </c>
    </row>
    <row r="212" spans="1:12" x14ac:dyDescent="0.25">
      <c r="A212">
        <v>1050071</v>
      </c>
      <c r="B212">
        <v>14.944000239999999</v>
      </c>
      <c r="C212">
        <v>0.31746000000000002</v>
      </c>
      <c r="D212">
        <v>33.784000399999996</v>
      </c>
      <c r="E212">
        <v>0.24773000000000001</v>
      </c>
      <c r="F212">
        <v>31.298000340000002</v>
      </c>
      <c r="G212">
        <v>0.87429999999999997</v>
      </c>
      <c r="H212">
        <v>29.98200035</v>
      </c>
      <c r="J212" s="2">
        <f>TREND(Calibration!$A$2:$A$4,Calibration!$B$2:$B$4,C212)</f>
        <v>380.22274528685512</v>
      </c>
      <c r="K212" s="2">
        <f>TREND(Calibration!$A$2:$A$4,Calibration!$C$2:$C$4,E212)</f>
        <v>417.61860148405162</v>
      </c>
      <c r="L212" s="2">
        <f>TREND(Calibration!$A$2:$A$4,Calibration!$D$2:$D$4,G212)</f>
        <v>632.5126004081186</v>
      </c>
    </row>
    <row r="213" spans="1:12" x14ac:dyDescent="0.25">
      <c r="A213">
        <v>1055070</v>
      </c>
      <c r="B213">
        <v>14.930999760000001</v>
      </c>
      <c r="C213">
        <v>0.31751998999999997</v>
      </c>
      <c r="D213">
        <v>33.790000919999997</v>
      </c>
      <c r="E213">
        <v>0.24778998999999999</v>
      </c>
      <c r="F213">
        <v>31.291999820000001</v>
      </c>
      <c r="G213">
        <v>0.87159997</v>
      </c>
      <c r="H213">
        <v>29.98500061</v>
      </c>
      <c r="J213" s="2">
        <f>TREND(Calibration!$A$2:$A$4,Calibration!$B$2:$B$4,C213)</f>
        <v>380.48805134268832</v>
      </c>
      <c r="K213" s="2">
        <f>TREND(Calibration!$A$2:$A$4,Calibration!$C$2:$C$4,E213)</f>
        <v>418.08692083059645</v>
      </c>
      <c r="L213" s="2">
        <f>TREND(Calibration!$A$2:$A$4,Calibration!$D$2:$D$4,G213)</f>
        <v>630.59912851728006</v>
      </c>
    </row>
    <row r="214" spans="1:12" x14ac:dyDescent="0.25">
      <c r="A214">
        <v>1060072</v>
      </c>
      <c r="B214">
        <v>14.963000299999999</v>
      </c>
      <c r="C214">
        <v>0.31389001</v>
      </c>
      <c r="D214">
        <v>33.761001589999999</v>
      </c>
      <c r="E214">
        <v>0.24773000000000001</v>
      </c>
      <c r="F214">
        <v>31.36199951</v>
      </c>
      <c r="G214">
        <v>0.87050002999999998</v>
      </c>
      <c r="H214">
        <v>30.007999420000001</v>
      </c>
      <c r="J214" s="2">
        <f>TREND(Calibration!$A$2:$A$4,Calibration!$B$2:$B$4,C214)</f>
        <v>364.43444779952711</v>
      </c>
      <c r="K214" s="2">
        <f>TREND(Calibration!$A$2:$A$4,Calibration!$C$2:$C$4,E214)</f>
        <v>417.61860148405162</v>
      </c>
      <c r="L214" s="2">
        <f>TREND(Calibration!$A$2:$A$4,Calibration!$D$2:$D$4,G214)</f>
        <v>629.81961707792232</v>
      </c>
    </row>
    <row r="215" spans="1:12" x14ac:dyDescent="0.25">
      <c r="A215">
        <v>1065071</v>
      </c>
      <c r="B215">
        <v>15.00199986</v>
      </c>
      <c r="C215">
        <v>0.31584001</v>
      </c>
      <c r="D215">
        <v>33.726001740000001</v>
      </c>
      <c r="E215">
        <v>0.24778998999999999</v>
      </c>
      <c r="F215">
        <v>31.30800056</v>
      </c>
      <c r="G215">
        <v>0.86570000999999996</v>
      </c>
      <c r="H215">
        <v>29.97900009</v>
      </c>
      <c r="J215" s="2">
        <f>TREND(Calibration!$A$2:$A$4,Calibration!$B$2:$B$4,C215)</f>
        <v>373.0583319281352</v>
      </c>
      <c r="K215" s="2">
        <f>TREND(Calibration!$A$2:$A$4,Calibration!$C$2:$C$4,E215)</f>
        <v>418.08692083059645</v>
      </c>
      <c r="L215" s="2">
        <f>TREND(Calibration!$A$2:$A$4,Calibration!$D$2:$D$4,G215)</f>
        <v>626.41791289483444</v>
      </c>
    </row>
    <row r="216" spans="1:12" x14ac:dyDescent="0.25">
      <c r="A216">
        <v>1070070</v>
      </c>
      <c r="B216">
        <v>15.07299995</v>
      </c>
      <c r="C216">
        <v>0.31617001</v>
      </c>
      <c r="D216">
        <v>33.755001069999999</v>
      </c>
      <c r="E216">
        <v>0.24778998999999999</v>
      </c>
      <c r="F216">
        <v>31.318000789999999</v>
      </c>
      <c r="G216">
        <v>0.87379998000000003</v>
      </c>
      <c r="H216">
        <v>29.97900009</v>
      </c>
      <c r="J216" s="2">
        <f>TREND(Calibration!$A$2:$A$4,Calibration!$B$2:$B$4,C216)</f>
        <v>374.51775847297654</v>
      </c>
      <c r="K216" s="2">
        <f>TREND(Calibration!$A$2:$A$4,Calibration!$C$2:$C$4,E216)</f>
        <v>418.08692083059645</v>
      </c>
      <c r="L216" s="2">
        <f>TREND(Calibration!$A$2:$A$4,Calibration!$D$2:$D$4,G216)</f>
        <v>632.15824352509992</v>
      </c>
    </row>
    <row r="217" spans="1:12" x14ac:dyDescent="0.25">
      <c r="A217">
        <v>1075166</v>
      </c>
      <c r="B217">
        <v>15.11600018</v>
      </c>
      <c r="C217">
        <v>0.31200000999999999</v>
      </c>
      <c r="D217">
        <v>33.734001159999998</v>
      </c>
      <c r="E217">
        <v>0.24751999999999999</v>
      </c>
      <c r="F217">
        <v>31.257999420000001</v>
      </c>
      <c r="G217">
        <v>0.86510003000000002</v>
      </c>
      <c r="H217">
        <v>29.98399925</v>
      </c>
      <c r="J217" s="2">
        <f>TREND(Calibration!$A$2:$A$4,Calibration!$B$2:$B$4,C217)</f>
        <v>356.07591395179929</v>
      </c>
      <c r="K217" s="2">
        <f>TREND(Calibration!$A$2:$A$4,Calibration!$C$2:$C$4,E217)</f>
        <v>415.97921053931987</v>
      </c>
      <c r="L217" s="2">
        <f>TREND(Calibration!$A$2:$A$4,Calibration!$D$2:$D$4,G217)</f>
        <v>625.99271581737037</v>
      </c>
    </row>
    <row r="218" spans="1:12" x14ac:dyDescent="0.25">
      <c r="A218">
        <v>1080162</v>
      </c>
      <c r="B218">
        <v>15.192999840000001</v>
      </c>
      <c r="C218">
        <v>0.31546000000000002</v>
      </c>
      <c r="D218">
        <v>33.766998289999997</v>
      </c>
      <c r="E218">
        <v>0.24784</v>
      </c>
      <c r="F218">
        <v>31.3390007</v>
      </c>
      <c r="G218">
        <v>0.87319999999999998</v>
      </c>
      <c r="H218">
        <v>30.018999099999998</v>
      </c>
      <c r="J218" s="2">
        <f>TREND(Calibration!$A$2:$A$4,Calibration!$B$2:$B$4,C218)</f>
        <v>371.37773592418012</v>
      </c>
      <c r="K218" s="2">
        <f>TREND(Calibration!$A$2:$A$4,Calibration!$C$2:$C$4,E218)</f>
        <v>418.47733007414922</v>
      </c>
      <c r="L218" s="2">
        <f>TREND(Calibration!$A$2:$A$4,Calibration!$D$2:$D$4,G218)</f>
        <v>631.73304644763573</v>
      </c>
    </row>
    <row r="219" spans="1:12" x14ac:dyDescent="0.25">
      <c r="A219">
        <v>1085164</v>
      </c>
      <c r="B219">
        <v>15.170000079999999</v>
      </c>
      <c r="C219">
        <v>0.31518998999999998</v>
      </c>
      <c r="D219">
        <v>33.772998809999997</v>
      </c>
      <c r="E219">
        <v>0.24784</v>
      </c>
      <c r="F219">
        <v>31.36000061</v>
      </c>
      <c r="G219">
        <v>0.87489998000000002</v>
      </c>
      <c r="H219">
        <v>30.020000459999999</v>
      </c>
      <c r="J219" s="2">
        <f>TREND(Calibration!$A$2:$A$4,Calibration!$B$2:$B$4,C219)</f>
        <v>370.18361543517199</v>
      </c>
      <c r="K219" s="2">
        <f>TREND(Calibration!$A$2:$A$4,Calibration!$C$2:$C$4,E219)</f>
        <v>418.47733007414922</v>
      </c>
      <c r="L219" s="2">
        <f>TREND(Calibration!$A$2:$A$4,Calibration!$D$2:$D$4,G219)</f>
        <v>632.93779748558268</v>
      </c>
    </row>
    <row r="220" spans="1:12" x14ac:dyDescent="0.25">
      <c r="A220">
        <v>1090072</v>
      </c>
      <c r="B220">
        <v>15.10900021</v>
      </c>
      <c r="C220">
        <v>0.32054000999999999</v>
      </c>
      <c r="D220">
        <v>33.777000430000001</v>
      </c>
      <c r="E220">
        <v>0.24811</v>
      </c>
      <c r="F220">
        <v>31.357999800000002</v>
      </c>
      <c r="G220">
        <v>0.87429999999999997</v>
      </c>
      <c r="H220">
        <v>29.98699951</v>
      </c>
      <c r="J220" s="2">
        <f>TREND(Calibration!$A$2:$A$4,Calibration!$B$2:$B$4,C220)</f>
        <v>393.84410393042117</v>
      </c>
      <c r="K220" s="2">
        <f>TREND(Calibration!$A$2:$A$4,Calibration!$C$2:$C$4,E220)</f>
        <v>420.58511843166116</v>
      </c>
      <c r="L220" s="2">
        <f>TREND(Calibration!$A$2:$A$4,Calibration!$D$2:$D$4,G220)</f>
        <v>632.5126004081186</v>
      </c>
    </row>
    <row r="221" spans="1:12" x14ac:dyDescent="0.25">
      <c r="A221">
        <v>1095071</v>
      </c>
      <c r="B221">
        <v>15.03100014</v>
      </c>
      <c r="C221">
        <v>0.31707998999999998</v>
      </c>
      <c r="D221">
        <v>33.773998259999999</v>
      </c>
      <c r="E221">
        <v>0.24815999999999999</v>
      </c>
      <c r="F221">
        <v>31.35899925</v>
      </c>
      <c r="G221">
        <v>0.87760000999999999</v>
      </c>
      <c r="H221">
        <v>30.013999940000001</v>
      </c>
      <c r="J221" s="2">
        <f>TREND(Calibration!$A$2:$A$4,Calibration!$B$2:$B$4,C221)</f>
        <v>378.5421492828998</v>
      </c>
      <c r="K221" s="2">
        <f>TREND(Calibration!$A$2:$A$4,Calibration!$C$2:$C$4,E221)</f>
        <v>420.97544960897835</v>
      </c>
      <c r="L221" s="2">
        <f>TREND(Calibration!$A$2:$A$4,Calibration!$D$2:$D$4,G221)</f>
        <v>634.85126937642121</v>
      </c>
    </row>
    <row r="222" spans="1:12" x14ac:dyDescent="0.25">
      <c r="A222">
        <v>1100071</v>
      </c>
      <c r="B222">
        <v>14.928000450000001</v>
      </c>
      <c r="C222">
        <v>0.31356999000000002</v>
      </c>
      <c r="D222">
        <v>33.712001800000003</v>
      </c>
      <c r="E222">
        <v>0.24811</v>
      </c>
      <c r="F222">
        <v>31.336000439999999</v>
      </c>
      <c r="G222">
        <v>0.87809998</v>
      </c>
      <c r="H222">
        <v>29.996000290000001</v>
      </c>
      <c r="J222" s="2">
        <f>TREND(Calibration!$A$2:$A$4,Calibration!$B$2:$B$4,C222)</f>
        <v>363.01915785140545</v>
      </c>
      <c r="K222" s="2">
        <f>TREND(Calibration!$A$2:$A$4,Calibration!$C$2:$C$4,E222)</f>
        <v>420.58511843166116</v>
      </c>
      <c r="L222" s="2">
        <f>TREND(Calibration!$A$2:$A$4,Calibration!$D$2:$D$4,G222)</f>
        <v>635.205590825169</v>
      </c>
    </row>
    <row r="223" spans="1:12" x14ac:dyDescent="0.25">
      <c r="A223">
        <v>1105071</v>
      </c>
      <c r="B223">
        <v>14.87300014</v>
      </c>
      <c r="C223">
        <v>0.31746000000000002</v>
      </c>
      <c r="D223">
        <v>33.722000119999997</v>
      </c>
      <c r="E223">
        <v>0.24811</v>
      </c>
      <c r="F223">
        <v>31.340000150000002</v>
      </c>
      <c r="G223">
        <v>0.87489998000000002</v>
      </c>
      <c r="H223">
        <v>29.999000550000002</v>
      </c>
      <c r="J223" s="2">
        <f>TREND(Calibration!$A$2:$A$4,Calibration!$B$2:$B$4,C223)</f>
        <v>380.22274528685512</v>
      </c>
      <c r="K223" s="2">
        <f>TREND(Calibration!$A$2:$A$4,Calibration!$C$2:$C$4,E223)</f>
        <v>420.58511843166116</v>
      </c>
      <c r="L223" s="2">
        <f>TREND(Calibration!$A$2:$A$4,Calibration!$D$2:$D$4,G223)</f>
        <v>632.93779748558268</v>
      </c>
    </row>
    <row r="224" spans="1:12" x14ac:dyDescent="0.25">
      <c r="A224">
        <v>1110190</v>
      </c>
      <c r="B224">
        <v>14.83100033</v>
      </c>
      <c r="C224">
        <v>0.31617001</v>
      </c>
      <c r="D224">
        <v>33.737998959999999</v>
      </c>
      <c r="E224">
        <v>0.24815999999999999</v>
      </c>
      <c r="F224">
        <v>31.25</v>
      </c>
      <c r="G224">
        <v>0.87</v>
      </c>
      <c r="H224">
        <v>29.979999540000001</v>
      </c>
      <c r="J224" s="2">
        <f>TREND(Calibration!$A$2:$A$4,Calibration!$B$2:$B$4,C224)</f>
        <v>374.51775847297654</v>
      </c>
      <c r="K224" s="2">
        <f>TREND(Calibration!$A$2:$A$4,Calibration!$C$2:$C$4,E224)</f>
        <v>420.97544960897835</v>
      </c>
      <c r="L224" s="2">
        <f>TREND(Calibration!$A$2:$A$4,Calibration!$D$2:$D$4,G224)</f>
        <v>629.46525310804941</v>
      </c>
    </row>
    <row r="225" spans="1:12" x14ac:dyDescent="0.25">
      <c r="A225">
        <v>1115077</v>
      </c>
      <c r="B225">
        <v>14.86299992</v>
      </c>
      <c r="C225">
        <v>0.31898000999999998</v>
      </c>
      <c r="D225">
        <v>33.775001529999997</v>
      </c>
      <c r="E225">
        <v>0.24778998999999999</v>
      </c>
      <c r="F225">
        <v>31.29700089</v>
      </c>
      <c r="G225">
        <v>0.87159997</v>
      </c>
      <c r="H225">
        <v>29.989999770000001</v>
      </c>
      <c r="J225" s="2">
        <f>TREND(Calibration!$A$2:$A$4,Calibration!$B$2:$B$4,C225)</f>
        <v>386.94499662753469</v>
      </c>
      <c r="K225" s="2">
        <f>TREND(Calibration!$A$2:$A$4,Calibration!$C$2:$C$4,E225)</f>
        <v>418.08692083059645</v>
      </c>
      <c r="L225" s="2">
        <f>TREND(Calibration!$A$2:$A$4,Calibration!$D$2:$D$4,G225)</f>
        <v>630.59912851728006</v>
      </c>
    </row>
    <row r="226" spans="1:12" x14ac:dyDescent="0.25">
      <c r="A226">
        <v>1120071</v>
      </c>
      <c r="B226">
        <v>14.98200035</v>
      </c>
      <c r="C226">
        <v>0.32027</v>
      </c>
      <c r="D226">
        <v>33.766998289999997</v>
      </c>
      <c r="E226">
        <v>0.24778998999999999</v>
      </c>
      <c r="F226">
        <v>31.374000550000002</v>
      </c>
      <c r="G226">
        <v>0.87809998</v>
      </c>
      <c r="H226">
        <v>30.021999359999999</v>
      </c>
      <c r="J226" s="2">
        <f>TREND(Calibration!$A$2:$A$4,Calibration!$B$2:$B$4,C226)</f>
        <v>392.64998344141327</v>
      </c>
      <c r="K226" s="2">
        <f>TREND(Calibration!$A$2:$A$4,Calibration!$C$2:$C$4,E226)</f>
        <v>418.08692083059645</v>
      </c>
      <c r="L226" s="2">
        <f>TREND(Calibration!$A$2:$A$4,Calibration!$D$2:$D$4,G226)</f>
        <v>635.205590825169</v>
      </c>
    </row>
    <row r="227" spans="1:12" x14ac:dyDescent="0.25">
      <c r="A227">
        <v>1125070</v>
      </c>
      <c r="B227">
        <v>15.06299973</v>
      </c>
      <c r="C227">
        <v>0.31746000000000002</v>
      </c>
      <c r="D227">
        <v>33.790000919999997</v>
      </c>
      <c r="E227">
        <v>0.24778998999999999</v>
      </c>
      <c r="F227">
        <v>31.3390007</v>
      </c>
      <c r="G227">
        <v>0.87970000999999998</v>
      </c>
      <c r="H227">
        <v>30.006000520000001</v>
      </c>
      <c r="J227" s="2">
        <f>TREND(Calibration!$A$2:$A$4,Calibration!$B$2:$B$4,C227)</f>
        <v>380.22274528685512</v>
      </c>
      <c r="K227" s="2">
        <f>TREND(Calibration!$A$2:$A$4,Calibration!$C$2:$C$4,E227)</f>
        <v>418.08692083059645</v>
      </c>
      <c r="L227" s="2">
        <f>TREND(Calibration!$A$2:$A$4,Calibration!$D$2:$D$4,G227)</f>
        <v>636.33950875552478</v>
      </c>
    </row>
    <row r="228" spans="1:12" x14ac:dyDescent="0.25">
      <c r="A228">
        <v>1130070</v>
      </c>
      <c r="B228">
        <v>15.13899994</v>
      </c>
      <c r="C228">
        <v>0.31584001</v>
      </c>
      <c r="D228">
        <v>33.736999509999997</v>
      </c>
      <c r="E228">
        <v>0.24784</v>
      </c>
      <c r="F228">
        <v>31.332000730000001</v>
      </c>
      <c r="G228">
        <v>0.87429999999999997</v>
      </c>
      <c r="H228">
        <v>30.010000229999999</v>
      </c>
      <c r="J228" s="2">
        <f>TREND(Calibration!$A$2:$A$4,Calibration!$B$2:$B$4,C228)</f>
        <v>373.0583319281352</v>
      </c>
      <c r="K228" s="2">
        <f>TREND(Calibration!$A$2:$A$4,Calibration!$C$2:$C$4,E228)</f>
        <v>418.47733007414922</v>
      </c>
      <c r="L228" s="2">
        <f>TREND(Calibration!$A$2:$A$4,Calibration!$D$2:$D$4,G228)</f>
        <v>632.5126004081186</v>
      </c>
    </row>
    <row r="229" spans="1:12" x14ac:dyDescent="0.25">
      <c r="A229">
        <v>1135166</v>
      </c>
      <c r="B229">
        <v>15.178000450000001</v>
      </c>
      <c r="C229">
        <v>0.31486999999999998</v>
      </c>
      <c r="D229">
        <v>33.748001100000003</v>
      </c>
      <c r="E229">
        <v>0.24735001000000001</v>
      </c>
      <c r="F229">
        <v>31.364999770000001</v>
      </c>
      <c r="G229">
        <v>0.88129997000000004</v>
      </c>
      <c r="H229">
        <v>30.01499939</v>
      </c>
      <c r="J229" s="2">
        <f>TREND(Calibration!$A$2:$A$4,Calibration!$B$2:$B$4,C229)</f>
        <v>368.76845816219088</v>
      </c>
      <c r="K229" s="2">
        <f>TREND(Calibration!$A$2:$A$4,Calibration!$C$2:$C$4,E229)</f>
        <v>414.65216260267744</v>
      </c>
      <c r="L229" s="2">
        <f>TREND(Calibration!$A$2:$A$4,Calibration!$D$2:$D$4,G229)</f>
        <v>637.47337707790132</v>
      </c>
    </row>
    <row r="230" spans="1:12" x14ac:dyDescent="0.25">
      <c r="A230">
        <v>1140071</v>
      </c>
      <c r="B230">
        <v>15.131999970000001</v>
      </c>
      <c r="C230">
        <v>0.31319001000000002</v>
      </c>
      <c r="D230">
        <v>33.740001679999999</v>
      </c>
      <c r="E230">
        <v>0.24745998999999999</v>
      </c>
      <c r="F230">
        <v>31.29700089</v>
      </c>
      <c r="G230">
        <v>0.87319999999999998</v>
      </c>
      <c r="H230">
        <v>29.978000640000001</v>
      </c>
      <c r="J230" s="2">
        <f>TREND(Calibration!$A$2:$A$4,Calibration!$B$2:$B$4,C230)</f>
        <v>361.33869452259091</v>
      </c>
      <c r="K230" s="2">
        <f>TREND(Calibration!$A$2:$A$4,Calibration!$C$2:$C$4,E230)</f>
        <v>415.51073506030389</v>
      </c>
      <c r="L230" s="2">
        <f>TREND(Calibration!$A$2:$A$4,Calibration!$D$2:$D$4,G230)</f>
        <v>631.73304644763573</v>
      </c>
    </row>
    <row r="231" spans="1:12" x14ac:dyDescent="0.25">
      <c r="A231">
        <v>1145071</v>
      </c>
      <c r="B231">
        <v>15.102999690000001</v>
      </c>
      <c r="C231">
        <v>0.31233000999999999</v>
      </c>
      <c r="D231">
        <v>33.75</v>
      </c>
      <c r="E231">
        <v>0.24751999999999999</v>
      </c>
      <c r="F231">
        <v>31.29700089</v>
      </c>
      <c r="G231">
        <v>0.87650001</v>
      </c>
      <c r="H231">
        <v>29.978000640000001</v>
      </c>
      <c r="J231" s="2">
        <f>TREND(Calibration!$A$2:$A$4,Calibration!$B$2:$B$4,C231)</f>
        <v>357.53534049664063</v>
      </c>
      <c r="K231" s="2">
        <f>TREND(Calibration!$A$2:$A$4,Calibration!$C$2:$C$4,E231)</f>
        <v>415.97921053931987</v>
      </c>
      <c r="L231" s="2">
        <f>TREND(Calibration!$A$2:$A$4,Calibration!$D$2:$D$4,G231)</f>
        <v>634.07171541593846</v>
      </c>
    </row>
    <row r="232" spans="1:12" x14ac:dyDescent="0.25">
      <c r="A232">
        <v>1150070</v>
      </c>
      <c r="B232">
        <v>15.01299953</v>
      </c>
      <c r="C232">
        <v>0.31325001000000002</v>
      </c>
      <c r="D232">
        <v>33.743999479999999</v>
      </c>
      <c r="E232">
        <v>0.24745998999999999</v>
      </c>
      <c r="F232">
        <v>31.295000080000001</v>
      </c>
      <c r="G232">
        <v>0.87540001000000001</v>
      </c>
      <c r="H232">
        <v>29.979999540000001</v>
      </c>
      <c r="J232" s="2">
        <f>TREND(Calibration!$A$2:$A$4,Calibration!$B$2:$B$4,C232)</f>
        <v>361.6040448034712</v>
      </c>
      <c r="K232" s="2">
        <f>TREND(Calibration!$A$2:$A$4,Calibration!$C$2:$C$4,E232)</f>
        <v>415.51073506030389</v>
      </c>
      <c r="L232" s="2">
        <f>TREND(Calibration!$A$2:$A$4,Calibration!$D$2:$D$4,G232)</f>
        <v>633.29216145545558</v>
      </c>
    </row>
    <row r="233" spans="1:12" x14ac:dyDescent="0.25">
      <c r="A233">
        <v>1155070</v>
      </c>
      <c r="B233">
        <v>14.97399998</v>
      </c>
      <c r="C233">
        <v>0.31043999999999999</v>
      </c>
      <c r="D233">
        <v>33.712001800000003</v>
      </c>
      <c r="E233">
        <v>0.24745998999999999</v>
      </c>
      <c r="F233">
        <v>31.356000900000002</v>
      </c>
      <c r="G233">
        <v>0.87860000000000005</v>
      </c>
      <c r="H233">
        <v>29.993000030000001</v>
      </c>
      <c r="J233" s="2">
        <f>TREND(Calibration!$A$2:$A$4,Calibration!$B$2:$B$4,C233)</f>
        <v>349.17676242386597</v>
      </c>
      <c r="K233" s="2">
        <f>TREND(Calibration!$A$2:$A$4,Calibration!$C$2:$C$4,E233)</f>
        <v>415.51073506030389</v>
      </c>
      <c r="L233" s="2">
        <f>TREND(Calibration!$A$2:$A$4,Calibration!$D$2:$D$4,G233)</f>
        <v>635.55994770818779</v>
      </c>
    </row>
    <row r="234" spans="1:12" x14ac:dyDescent="0.25">
      <c r="A234">
        <v>1160071</v>
      </c>
      <c r="B234">
        <v>14.92500019</v>
      </c>
      <c r="C234">
        <v>0.31178999000000002</v>
      </c>
      <c r="D234">
        <v>33.756999970000003</v>
      </c>
      <c r="E234">
        <v>0.24745998999999999</v>
      </c>
      <c r="F234">
        <v>31.288000109999999</v>
      </c>
      <c r="G234">
        <v>0.87970000999999998</v>
      </c>
      <c r="H234">
        <v>29.961000439999999</v>
      </c>
      <c r="J234" s="2">
        <f>TREND(Calibration!$A$2:$A$4,Calibration!$B$2:$B$4,C234)</f>
        <v>355.14709951862483</v>
      </c>
      <c r="K234" s="2">
        <f>TREND(Calibration!$A$2:$A$4,Calibration!$C$2:$C$4,E234)</f>
        <v>415.51073506030389</v>
      </c>
      <c r="L234" s="2">
        <f>TREND(Calibration!$A$2:$A$4,Calibration!$D$2:$D$4,G234)</f>
        <v>636.33950875552478</v>
      </c>
    </row>
    <row r="235" spans="1:12" x14ac:dyDescent="0.25">
      <c r="A235">
        <v>1165070</v>
      </c>
      <c r="B235">
        <v>14.95100021</v>
      </c>
      <c r="C235">
        <v>0.31173000000000001</v>
      </c>
      <c r="D235">
        <v>33.772998809999997</v>
      </c>
      <c r="E235">
        <v>0.24687000000000001</v>
      </c>
      <c r="F235">
        <v>31.284999849999998</v>
      </c>
      <c r="G235">
        <v>0.87809998</v>
      </c>
      <c r="H235">
        <v>29.958000179999999</v>
      </c>
      <c r="J235" s="2">
        <f>TREND(Calibration!$A$2:$A$4,Calibration!$B$2:$B$4,C235)</f>
        <v>354.88179346279139</v>
      </c>
      <c r="K235" s="2">
        <f>TREND(Calibration!$A$2:$A$4,Calibration!$C$2:$C$4,E235)</f>
        <v>410.9049052341984</v>
      </c>
      <c r="L235" s="2">
        <f>TREND(Calibration!$A$2:$A$4,Calibration!$D$2:$D$4,G235)</f>
        <v>635.205590825169</v>
      </c>
    </row>
    <row r="236" spans="1:12" x14ac:dyDescent="0.25">
      <c r="A236">
        <v>1170070</v>
      </c>
      <c r="B236">
        <v>15.045000079999999</v>
      </c>
      <c r="C236">
        <v>0.31286999999999998</v>
      </c>
      <c r="D236">
        <v>33.769001009999997</v>
      </c>
      <c r="E236">
        <v>0.24698000000000001</v>
      </c>
      <c r="F236">
        <v>31.364000319999999</v>
      </c>
      <c r="G236">
        <v>0.88940001000000002</v>
      </c>
      <c r="H236">
        <v>29.98699951</v>
      </c>
      <c r="J236" s="2">
        <f>TREND(Calibration!$A$2:$A$4,Calibration!$B$2:$B$4,C236)</f>
        <v>359.92344879951588</v>
      </c>
      <c r="K236" s="2">
        <f>TREND(Calibration!$A$2:$A$4,Calibration!$C$2:$C$4,E236)</f>
        <v>411.76363382429577</v>
      </c>
      <c r="L236" s="2">
        <f>TREND(Calibration!$A$2:$A$4,Calibration!$D$2:$D$4,G236)</f>
        <v>643.21375731614603</v>
      </c>
    </row>
    <row r="237" spans="1:12" x14ac:dyDescent="0.25">
      <c r="A237">
        <v>1175070</v>
      </c>
      <c r="B237">
        <v>15.100000380000001</v>
      </c>
      <c r="C237">
        <v>0.31259998999999999</v>
      </c>
      <c r="D237">
        <v>33.743000029999997</v>
      </c>
      <c r="E237">
        <v>0.24681</v>
      </c>
      <c r="F237">
        <v>31.332000730000001</v>
      </c>
      <c r="G237">
        <v>0.88190000999999996</v>
      </c>
      <c r="H237">
        <v>29.965000150000002</v>
      </c>
      <c r="J237" s="2">
        <f>TREND(Calibration!$A$2:$A$4,Calibration!$B$2:$B$4,C237)</f>
        <v>358.72932831050798</v>
      </c>
      <c r="K237" s="2">
        <f>TREND(Calibration!$A$2:$A$4,Calibration!$C$2:$C$4,E237)</f>
        <v>410.43650782141776</v>
      </c>
      <c r="L237" s="2">
        <f>TREND(Calibration!$A$2:$A$4,Calibration!$D$2:$D$4,G237)</f>
        <v>637.89861667649041</v>
      </c>
    </row>
    <row r="238" spans="1:12" x14ac:dyDescent="0.25">
      <c r="A238">
        <v>1180071</v>
      </c>
      <c r="B238">
        <v>15.1420002</v>
      </c>
      <c r="C238">
        <v>0.31453999999999999</v>
      </c>
      <c r="D238">
        <v>33.712001800000003</v>
      </c>
      <c r="E238">
        <v>0.24687000000000001</v>
      </c>
      <c r="F238">
        <v>31.31100082</v>
      </c>
      <c r="G238">
        <v>0.87760000999999999</v>
      </c>
      <c r="H238">
        <v>29.961000439999999</v>
      </c>
      <c r="J238" s="2">
        <f>TREND(Calibration!$A$2:$A$4,Calibration!$B$2:$B$4,C238)</f>
        <v>367.30903161734955</v>
      </c>
      <c r="K238" s="2">
        <f>TREND(Calibration!$A$2:$A$4,Calibration!$C$2:$C$4,E238)</f>
        <v>410.9049052341984</v>
      </c>
      <c r="L238" s="2">
        <f>TREND(Calibration!$A$2:$A$4,Calibration!$D$2:$D$4,G238)</f>
        <v>634.85126937642121</v>
      </c>
    </row>
    <row r="239" spans="1:12" x14ac:dyDescent="0.25">
      <c r="A239">
        <v>1185071</v>
      </c>
      <c r="B239">
        <v>15.161999700000001</v>
      </c>
      <c r="C239">
        <v>0.31389001</v>
      </c>
      <c r="D239">
        <v>33.722000119999997</v>
      </c>
      <c r="E239">
        <v>0.24687000000000001</v>
      </c>
      <c r="F239">
        <v>31.31100082</v>
      </c>
      <c r="G239">
        <v>0.87809998</v>
      </c>
      <c r="H239">
        <v>29.958000179999999</v>
      </c>
      <c r="J239" s="2">
        <f>TREND(Calibration!$A$2:$A$4,Calibration!$B$2:$B$4,C239)</f>
        <v>364.43444779952711</v>
      </c>
      <c r="K239" s="2">
        <f>TREND(Calibration!$A$2:$A$4,Calibration!$C$2:$C$4,E239)</f>
        <v>410.9049052341984</v>
      </c>
      <c r="L239" s="2">
        <f>TREND(Calibration!$A$2:$A$4,Calibration!$D$2:$D$4,G239)</f>
        <v>635.205590825169</v>
      </c>
    </row>
    <row r="240" spans="1:12" x14ac:dyDescent="0.25">
      <c r="A240">
        <v>1190071</v>
      </c>
      <c r="B240">
        <v>15.13300037</v>
      </c>
      <c r="C240">
        <v>0.31433000999999999</v>
      </c>
      <c r="D240">
        <v>33.750999450000002</v>
      </c>
      <c r="E240">
        <v>0.24687000000000001</v>
      </c>
      <c r="F240">
        <v>31.326999659999998</v>
      </c>
      <c r="G240">
        <v>0.87699996999999996</v>
      </c>
      <c r="H240">
        <v>29.966999049999998</v>
      </c>
      <c r="J240" s="2">
        <f>TREND(Calibration!$A$2:$A$4,Calibration!$B$2:$B$4,C240)</f>
        <v>366.3803498593154</v>
      </c>
      <c r="K240" s="2">
        <f>TREND(Calibration!$A$2:$A$4,Calibration!$C$2:$C$4,E240)</f>
        <v>410.9049052341984</v>
      </c>
      <c r="L240" s="2">
        <f>TREND(Calibration!$A$2:$A$4,Calibration!$D$2:$D$4,G240)</f>
        <v>634.42602977783201</v>
      </c>
    </row>
    <row r="241" spans="1:12" x14ac:dyDescent="0.25">
      <c r="A241">
        <v>1195073</v>
      </c>
      <c r="B241">
        <v>15.05799961</v>
      </c>
      <c r="C241">
        <v>0.31453999999999999</v>
      </c>
      <c r="D241">
        <v>33.712001800000003</v>
      </c>
      <c r="E241">
        <v>0.24692</v>
      </c>
      <c r="F241">
        <v>31.329999919999999</v>
      </c>
      <c r="G241">
        <v>0.87050002999999998</v>
      </c>
      <c r="H241">
        <v>29.958000179999999</v>
      </c>
      <c r="J241" s="2">
        <f>TREND(Calibration!$A$2:$A$4,Calibration!$B$2:$B$4,C241)</f>
        <v>367.30903161734955</v>
      </c>
      <c r="K241" s="2">
        <f>TREND(Calibration!$A$2:$A$4,Calibration!$C$2:$C$4,E241)</f>
        <v>411.29523641151536</v>
      </c>
      <c r="L241" s="2">
        <f>TREND(Calibration!$A$2:$A$4,Calibration!$D$2:$D$4,G241)</f>
        <v>629.81961707792232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109</v>
      </c>
      <c r="B2">
        <v>15.196000099999999</v>
      </c>
      <c r="C2">
        <v>0.31162000000000001</v>
      </c>
      <c r="D2">
        <v>34.084999080000003</v>
      </c>
      <c r="E2">
        <v>0.24984001</v>
      </c>
      <c r="F2">
        <v>31.451999659999998</v>
      </c>
      <c r="G2">
        <v>0.83759998999999996</v>
      </c>
      <c r="H2">
        <v>30.318000789999999</v>
      </c>
      <c r="J2" s="2">
        <f>TREND(Calibration!$A$2:$A$4,Calibration!$B$2:$B$4,C2)</f>
        <v>354.39531794784421</v>
      </c>
      <c r="K2" s="2">
        <f>TREND(Calibration!$A$2:$A$4,Calibration!$C$2:$C$4,E2)</f>
        <v>434.09065523306685</v>
      </c>
      <c r="L2" s="2">
        <f>TREND(Calibration!$A$2:$A$4,Calibration!$D$2:$D$4,G2)</f>
        <v>606.50383845788326</v>
      </c>
    </row>
    <row r="3" spans="1:12" x14ac:dyDescent="0.25">
      <c r="A3">
        <v>5094</v>
      </c>
      <c r="B3">
        <v>15.144000050000001</v>
      </c>
      <c r="C3">
        <v>0.31189001</v>
      </c>
      <c r="D3">
        <v>34.113998410000001</v>
      </c>
      <c r="E3">
        <v>0.24918999999999999</v>
      </c>
      <c r="F3">
        <v>31.406999590000002</v>
      </c>
      <c r="G3">
        <v>0.83979999999999999</v>
      </c>
      <c r="H3">
        <v>30.292999269999999</v>
      </c>
      <c r="J3" s="2">
        <f>TREND(Calibration!$A$2:$A$4,Calibration!$B$2:$B$4,C3)</f>
        <v>355.58943843685211</v>
      </c>
      <c r="K3" s="2">
        <f>TREND(Calibration!$A$2:$A$4,Calibration!$C$2:$C$4,E3)</f>
        <v>429.01627186170958</v>
      </c>
      <c r="L3" s="2">
        <f>TREND(Calibration!$A$2:$A$4,Calibration!$D$2:$D$4,G3)</f>
        <v>608.062953465703</v>
      </c>
    </row>
    <row r="4" spans="1:12" x14ac:dyDescent="0.25">
      <c r="A4">
        <v>10078</v>
      </c>
      <c r="B4">
        <v>15.09200001</v>
      </c>
      <c r="C4">
        <v>0.31195000000000001</v>
      </c>
      <c r="D4">
        <v>34.126998899999997</v>
      </c>
      <c r="E4">
        <v>0.24887000000000001</v>
      </c>
      <c r="F4">
        <v>31.39100075</v>
      </c>
      <c r="G4">
        <v>0.84619999000000001</v>
      </c>
      <c r="H4">
        <v>30.283000950000002</v>
      </c>
      <c r="J4" s="2">
        <f>TREND(Calibration!$A$2:$A$4,Calibration!$B$2:$B$4,C4)</f>
        <v>355.85474449268554</v>
      </c>
      <c r="K4" s="2">
        <f>TREND(Calibration!$A$2:$A$4,Calibration!$C$2:$C$4,E4)</f>
        <v>426.51815232688068</v>
      </c>
      <c r="L4" s="2">
        <f>TREND(Calibration!$A$2:$A$4,Calibration!$D$2:$D$4,G4)</f>
        <v>612.59853305802164</v>
      </c>
    </row>
    <row r="5" spans="1:12" x14ac:dyDescent="0.25">
      <c r="A5">
        <v>15078</v>
      </c>
      <c r="B5">
        <v>15.027000429999999</v>
      </c>
      <c r="C5">
        <v>0.31162000000000001</v>
      </c>
      <c r="D5">
        <v>34.082000729999997</v>
      </c>
      <c r="E5">
        <v>0.24849001000000001</v>
      </c>
      <c r="F5">
        <v>31.35899925</v>
      </c>
      <c r="G5">
        <v>0.8387</v>
      </c>
      <c r="H5">
        <v>30.280000690000001</v>
      </c>
      <c r="J5" s="2">
        <f>TREND(Calibration!$A$2:$A$4,Calibration!$B$2:$B$4,C5)</f>
        <v>354.39531794784421</v>
      </c>
      <c r="K5" s="2">
        <f>TREND(Calibration!$A$2:$A$4,Calibration!$C$2:$C$4,E5)</f>
        <v>423.55171344550649</v>
      </c>
      <c r="L5" s="2">
        <f>TREND(Calibration!$A$2:$A$4,Calibration!$D$2:$D$4,G5)</f>
        <v>607.28339950522025</v>
      </c>
    </row>
    <row r="6" spans="1:12" x14ac:dyDescent="0.25">
      <c r="A6">
        <v>20076</v>
      </c>
      <c r="B6">
        <v>14.97900009</v>
      </c>
      <c r="C6">
        <v>0.31130001000000002</v>
      </c>
      <c r="D6">
        <v>34.084999080000003</v>
      </c>
      <c r="E6">
        <v>0.24811</v>
      </c>
      <c r="F6">
        <v>31.343000409999998</v>
      </c>
      <c r="G6">
        <v>0.84189999000000004</v>
      </c>
      <c r="H6">
        <v>30.315000529999999</v>
      </c>
      <c r="J6" s="2">
        <f>TREND(Calibration!$A$2:$A$4,Calibration!$B$2:$B$4,C6)</f>
        <v>352.9801606748631</v>
      </c>
      <c r="K6" s="2">
        <f>TREND(Calibration!$A$2:$A$4,Calibration!$C$2:$C$4,E6)</f>
        <v>420.58511843166116</v>
      </c>
      <c r="L6" s="2">
        <f>TREND(Calibration!$A$2:$A$4,Calibration!$D$2:$D$4,G6)</f>
        <v>609.55118575795245</v>
      </c>
    </row>
    <row r="7" spans="1:12" x14ac:dyDescent="0.25">
      <c r="A7">
        <v>25076</v>
      </c>
      <c r="B7">
        <v>15.00399971</v>
      </c>
      <c r="C7">
        <v>0.31071000999999998</v>
      </c>
      <c r="D7">
        <v>34.097999569999999</v>
      </c>
      <c r="E7">
        <v>0.24778998999999999</v>
      </c>
      <c r="F7">
        <v>31.39100075</v>
      </c>
      <c r="G7">
        <v>0.84079999000000005</v>
      </c>
      <c r="H7">
        <v>30.288999560000001</v>
      </c>
      <c r="J7" s="2">
        <f>TREND(Calibration!$A$2:$A$4,Calibration!$B$2:$B$4,C7)</f>
        <v>350.37088291287387</v>
      </c>
      <c r="K7" s="2">
        <f>TREND(Calibration!$A$2:$A$4,Calibration!$C$2:$C$4,E7)</f>
        <v>418.08692083059645</v>
      </c>
      <c r="L7" s="2">
        <f>TREND(Calibration!$A$2:$A$4,Calibration!$D$2:$D$4,G7)</f>
        <v>608.77163179746969</v>
      </c>
    </row>
    <row r="8" spans="1:12" x14ac:dyDescent="0.25">
      <c r="A8">
        <v>30077</v>
      </c>
      <c r="B8">
        <v>15.069000239999999</v>
      </c>
      <c r="C8">
        <v>0.31854000999999998</v>
      </c>
      <c r="D8">
        <v>34.082000729999997</v>
      </c>
      <c r="E8">
        <v>0.24751999999999999</v>
      </c>
      <c r="F8">
        <v>31.426000599999998</v>
      </c>
      <c r="G8">
        <v>0.84299999000000003</v>
      </c>
      <c r="H8">
        <v>30.305999759999999</v>
      </c>
      <c r="J8" s="2">
        <f>TREND(Calibration!$A$2:$A$4,Calibration!$B$2:$B$4,C8)</f>
        <v>384.99909456774617</v>
      </c>
      <c r="K8" s="2">
        <f>TREND(Calibration!$A$2:$A$4,Calibration!$C$2:$C$4,E8)</f>
        <v>415.97921053931987</v>
      </c>
      <c r="L8" s="2">
        <f>TREND(Calibration!$A$2:$A$4,Calibration!$D$2:$D$4,G8)</f>
        <v>610.33073971843521</v>
      </c>
    </row>
    <row r="9" spans="1:12" x14ac:dyDescent="0.25">
      <c r="A9">
        <v>35076</v>
      </c>
      <c r="B9">
        <v>15.12100029</v>
      </c>
      <c r="C9">
        <v>0.31319001000000002</v>
      </c>
      <c r="D9">
        <v>34.09500122</v>
      </c>
      <c r="E9">
        <v>0.24714000999999999</v>
      </c>
      <c r="F9">
        <v>31.471000669999999</v>
      </c>
      <c r="G9">
        <v>0.84079999000000005</v>
      </c>
      <c r="H9">
        <v>30.315000529999999</v>
      </c>
      <c r="J9" s="2">
        <f>TREND(Calibration!$A$2:$A$4,Calibration!$B$2:$B$4,C9)</f>
        <v>361.33869452259091</v>
      </c>
      <c r="K9" s="2">
        <f>TREND(Calibration!$A$2:$A$4,Calibration!$C$2:$C$4,E9)</f>
        <v>413.01277165794568</v>
      </c>
      <c r="L9" s="2">
        <f>TREND(Calibration!$A$2:$A$4,Calibration!$D$2:$D$4,G9)</f>
        <v>608.77163179746969</v>
      </c>
    </row>
    <row r="10" spans="1:12" x14ac:dyDescent="0.25">
      <c r="A10">
        <v>40076</v>
      </c>
      <c r="B10">
        <v>15.18599987</v>
      </c>
      <c r="C10">
        <v>0.31352001000000002</v>
      </c>
      <c r="D10">
        <v>34.078998570000003</v>
      </c>
      <c r="E10">
        <v>0.24707999999999999</v>
      </c>
      <c r="F10">
        <v>31.44199944</v>
      </c>
      <c r="G10">
        <v>0.85110003000000001</v>
      </c>
      <c r="H10">
        <v>30.315000529999999</v>
      </c>
      <c r="J10" s="2">
        <f>TREND(Calibration!$A$2:$A$4,Calibration!$B$2:$B$4,C10)</f>
        <v>362.79812106743225</v>
      </c>
      <c r="K10" s="2">
        <f>TREND(Calibration!$A$2:$A$4,Calibration!$C$2:$C$4,E10)</f>
        <v>412.54429617892993</v>
      </c>
      <c r="L10" s="2">
        <f>TREND(Calibration!$A$2:$A$4,Calibration!$D$2:$D$4,G10)</f>
        <v>616.07111995668004</v>
      </c>
    </row>
    <row r="11" spans="1:12" x14ac:dyDescent="0.25">
      <c r="A11">
        <v>45076</v>
      </c>
      <c r="B11">
        <v>15.251000400000001</v>
      </c>
      <c r="C11">
        <v>0.31356999000000002</v>
      </c>
      <c r="D11">
        <v>34.071998600000001</v>
      </c>
      <c r="E11">
        <v>0.24687000000000001</v>
      </c>
      <c r="F11">
        <v>31.43300056</v>
      </c>
      <c r="G11">
        <v>0.84460002000000001</v>
      </c>
      <c r="H11">
        <v>30.32799911</v>
      </c>
      <c r="J11" s="2">
        <f>TREND(Calibration!$A$2:$A$4,Calibration!$B$2:$B$4,C11)</f>
        <v>363.01915785140545</v>
      </c>
      <c r="K11" s="2">
        <f>TREND(Calibration!$A$2:$A$4,Calibration!$C$2:$C$4,E11)</f>
        <v>410.9049052341984</v>
      </c>
      <c r="L11" s="2">
        <f>TREND(Calibration!$A$2:$A$4,Calibration!$D$2:$D$4,G11)</f>
        <v>611.46465764879099</v>
      </c>
    </row>
    <row r="12" spans="1:12" x14ac:dyDescent="0.25">
      <c r="A12">
        <v>50077</v>
      </c>
      <c r="B12">
        <v>15.260999679999999</v>
      </c>
      <c r="C12">
        <v>0.31356999000000002</v>
      </c>
      <c r="D12">
        <v>34.09500122</v>
      </c>
      <c r="E12">
        <v>0.24660000000000001</v>
      </c>
      <c r="F12">
        <v>31.426000599999998</v>
      </c>
      <c r="G12">
        <v>0.84840000000000004</v>
      </c>
      <c r="H12">
        <v>30.29899979</v>
      </c>
      <c r="J12" s="2">
        <f>TREND(Calibration!$A$2:$A$4,Calibration!$B$2:$B$4,C12)</f>
        <v>363.01915785140545</v>
      </c>
      <c r="K12" s="2">
        <f>TREND(Calibration!$A$2:$A$4,Calibration!$C$2:$C$4,E12)</f>
        <v>408.79711687668623</v>
      </c>
      <c r="L12" s="2">
        <f>TREND(Calibration!$A$2:$A$4,Calibration!$D$2:$D$4,G12)</f>
        <v>614.1576480658415</v>
      </c>
    </row>
    <row r="13" spans="1:12" x14ac:dyDescent="0.25">
      <c r="A13">
        <v>55076</v>
      </c>
      <c r="B13">
        <v>15.15999985</v>
      </c>
      <c r="C13">
        <v>0.31038000999999998</v>
      </c>
      <c r="D13">
        <v>34.091999049999998</v>
      </c>
      <c r="E13">
        <v>0.24654000000000001</v>
      </c>
      <c r="F13">
        <v>31.37199974</v>
      </c>
      <c r="G13">
        <v>0.84619999000000001</v>
      </c>
      <c r="H13">
        <v>30.29899979</v>
      </c>
      <c r="J13" s="2">
        <f>TREND(Calibration!$A$2:$A$4,Calibration!$B$2:$B$4,C13)</f>
        <v>348.91145636803253</v>
      </c>
      <c r="K13" s="2">
        <f>TREND(Calibration!$A$2:$A$4,Calibration!$C$2:$C$4,E13)</f>
        <v>408.32871946390583</v>
      </c>
      <c r="L13" s="2">
        <f>TREND(Calibration!$A$2:$A$4,Calibration!$D$2:$D$4,G13)</f>
        <v>612.59853305802164</v>
      </c>
    </row>
    <row r="14" spans="1:12" x14ac:dyDescent="0.25">
      <c r="A14">
        <v>60076</v>
      </c>
      <c r="B14">
        <v>15.10499954</v>
      </c>
      <c r="C14">
        <v>0.31444000999999999</v>
      </c>
      <c r="D14">
        <v>34.097999569999999</v>
      </c>
      <c r="E14">
        <v>0.24654000000000001</v>
      </c>
      <c r="F14">
        <v>31.39100075</v>
      </c>
      <c r="G14">
        <v>0.84840000000000004</v>
      </c>
      <c r="H14">
        <v>30.277000430000001</v>
      </c>
      <c r="J14" s="2">
        <f>TREND(Calibration!$A$2:$A$4,Calibration!$B$2:$B$4,C14)</f>
        <v>366.86682537426259</v>
      </c>
      <c r="K14" s="2">
        <f>TREND(Calibration!$A$2:$A$4,Calibration!$C$2:$C$4,E14)</f>
        <v>408.32871946390583</v>
      </c>
      <c r="L14" s="2">
        <f>TREND(Calibration!$A$2:$A$4,Calibration!$D$2:$D$4,G14)</f>
        <v>614.1576480658415</v>
      </c>
    </row>
    <row r="15" spans="1:12" x14ac:dyDescent="0.25">
      <c r="A15">
        <v>65078</v>
      </c>
      <c r="B15">
        <v>15.0170002</v>
      </c>
      <c r="C15">
        <v>0.31330001000000002</v>
      </c>
      <c r="D15">
        <v>34.111000060000002</v>
      </c>
      <c r="E15">
        <v>0.24621999</v>
      </c>
      <c r="F15">
        <v>31.36199951</v>
      </c>
      <c r="G15">
        <v>0.84249996999999999</v>
      </c>
      <c r="H15">
        <v>30.280000690000001</v>
      </c>
      <c r="J15" s="2">
        <f>TREND(Calibration!$A$2:$A$4,Calibration!$B$2:$B$4,C15)</f>
        <v>361.8251700375381</v>
      </c>
      <c r="K15" s="2">
        <f>TREND(Calibration!$A$2:$A$4,Calibration!$C$2:$C$4,E15)</f>
        <v>405.83052186284112</v>
      </c>
      <c r="L15" s="2">
        <f>TREND(Calibration!$A$2:$A$4,Calibration!$D$2:$D$4,G15)</f>
        <v>609.97638283541653</v>
      </c>
    </row>
    <row r="16" spans="1:12" x14ac:dyDescent="0.25">
      <c r="A16">
        <v>70076</v>
      </c>
      <c r="B16">
        <v>15.0170002</v>
      </c>
      <c r="C16">
        <v>0.31075998999999999</v>
      </c>
      <c r="D16">
        <v>34.076000209999997</v>
      </c>
      <c r="E16">
        <v>0.24626999999999999</v>
      </c>
      <c r="F16">
        <v>31.375</v>
      </c>
      <c r="G16">
        <v>0.84249996999999999</v>
      </c>
      <c r="H16">
        <v>30.280000690000001</v>
      </c>
      <c r="J16" s="2">
        <f>TREND(Calibration!$A$2:$A$4,Calibration!$B$2:$B$4,C16)</f>
        <v>350.59191969684707</v>
      </c>
      <c r="K16" s="2">
        <f>TREND(Calibration!$A$2:$A$4,Calibration!$C$2:$C$4,E16)</f>
        <v>406.22093110639344</v>
      </c>
      <c r="L16" s="2">
        <f>TREND(Calibration!$A$2:$A$4,Calibration!$D$2:$D$4,G16)</f>
        <v>609.97638283541653</v>
      </c>
    </row>
    <row r="17" spans="1:12" x14ac:dyDescent="0.25">
      <c r="A17">
        <v>75174</v>
      </c>
      <c r="B17">
        <v>14.994999890000001</v>
      </c>
      <c r="C17">
        <v>0.31222000999999999</v>
      </c>
      <c r="D17">
        <v>34.076000209999997</v>
      </c>
      <c r="E17">
        <v>0.24615999999999999</v>
      </c>
      <c r="F17">
        <v>31.351999280000001</v>
      </c>
      <c r="G17">
        <v>0.84189999000000004</v>
      </c>
      <c r="H17">
        <v>30.277000430000001</v>
      </c>
      <c r="J17" s="2">
        <f>TREND(Calibration!$A$2:$A$4,Calibration!$B$2:$B$4,C17)</f>
        <v>357.04886498169344</v>
      </c>
      <c r="K17" s="2">
        <f>TREND(Calibration!$A$2:$A$4,Calibration!$C$2:$C$4,E17)</f>
        <v>405.36220251629584</v>
      </c>
      <c r="L17" s="2">
        <f>TREND(Calibration!$A$2:$A$4,Calibration!$D$2:$D$4,G17)</f>
        <v>609.55118575795245</v>
      </c>
    </row>
    <row r="18" spans="1:12" x14ac:dyDescent="0.25">
      <c r="A18">
        <v>80077</v>
      </c>
      <c r="B18">
        <v>15.036999700000001</v>
      </c>
      <c r="C18">
        <v>0.31222000999999999</v>
      </c>
      <c r="D18">
        <v>34.076000209999997</v>
      </c>
      <c r="E18">
        <v>0.24589000999999999</v>
      </c>
      <c r="F18">
        <v>31.43300056</v>
      </c>
      <c r="G18">
        <v>0.84729999</v>
      </c>
      <c r="H18">
        <v>30.2859993</v>
      </c>
      <c r="J18" s="2">
        <f>TREND(Calibration!$A$2:$A$4,Calibration!$B$2:$B$4,C18)</f>
        <v>357.04886498169344</v>
      </c>
      <c r="K18" s="2">
        <f>TREND(Calibration!$A$2:$A$4,Calibration!$C$2:$C$4,E18)</f>
        <v>403.25449222501925</v>
      </c>
      <c r="L18" s="2">
        <f>TREND(Calibration!$A$2:$A$4,Calibration!$D$2:$D$4,G18)</f>
        <v>613.3780870185044</v>
      </c>
    </row>
    <row r="19" spans="1:12" x14ac:dyDescent="0.25">
      <c r="A19">
        <v>85076</v>
      </c>
      <c r="B19">
        <v>15.09200001</v>
      </c>
      <c r="C19">
        <v>0.30783999000000001</v>
      </c>
      <c r="D19">
        <v>34.066001890000003</v>
      </c>
      <c r="E19">
        <v>0.24589000999999999</v>
      </c>
      <c r="F19">
        <v>31.381000520000001</v>
      </c>
      <c r="G19">
        <v>0.8387</v>
      </c>
      <c r="H19">
        <v>30.305999759999999</v>
      </c>
      <c r="J19" s="2">
        <f>TREND(Calibration!$A$2:$A$4,Calibration!$B$2:$B$4,C19)</f>
        <v>337.67820602734173</v>
      </c>
      <c r="K19" s="2">
        <f>TREND(Calibration!$A$2:$A$4,Calibration!$C$2:$C$4,E19)</f>
        <v>403.25449222501925</v>
      </c>
      <c r="L19" s="2">
        <f>TREND(Calibration!$A$2:$A$4,Calibration!$D$2:$D$4,G19)</f>
        <v>607.28339950522025</v>
      </c>
    </row>
    <row r="20" spans="1:12" x14ac:dyDescent="0.25">
      <c r="A20">
        <v>90077</v>
      </c>
      <c r="B20">
        <v>15.18900013</v>
      </c>
      <c r="C20">
        <v>0.31330001000000002</v>
      </c>
      <c r="D20">
        <v>34.049999239999998</v>
      </c>
      <c r="E20">
        <v>0.24584</v>
      </c>
      <c r="F20">
        <v>31.454999919999999</v>
      </c>
      <c r="G20">
        <v>0.84409999999999996</v>
      </c>
      <c r="H20">
        <v>30.312000269999999</v>
      </c>
      <c r="J20" s="2">
        <f>TREND(Calibration!$A$2:$A$4,Calibration!$B$2:$B$4,C20)</f>
        <v>361.8251700375381</v>
      </c>
      <c r="K20" s="2">
        <f>TREND(Calibration!$A$2:$A$4,Calibration!$C$2:$C$4,E20)</f>
        <v>402.86408298146694</v>
      </c>
      <c r="L20" s="2">
        <f>TREND(Calibration!$A$2:$A$4,Calibration!$D$2:$D$4,G20)</f>
        <v>611.11030076577219</v>
      </c>
    </row>
    <row r="21" spans="1:12" x14ac:dyDescent="0.25">
      <c r="A21">
        <v>95163</v>
      </c>
      <c r="B21">
        <v>15.23799992</v>
      </c>
      <c r="C21">
        <v>0.31411001</v>
      </c>
      <c r="D21">
        <v>34.097999569999999</v>
      </c>
      <c r="E21">
        <v>0.24562</v>
      </c>
      <c r="F21">
        <v>31.364999770000001</v>
      </c>
      <c r="G21">
        <v>0.83380001999999998</v>
      </c>
      <c r="H21">
        <v>30.309000019999999</v>
      </c>
      <c r="J21" s="2">
        <f>TREND(Calibration!$A$2:$A$4,Calibration!$B$2:$B$4,C21)</f>
        <v>365.40739882942125</v>
      </c>
      <c r="K21" s="2">
        <f>TREND(Calibration!$A$2:$A$4,Calibration!$C$2:$C$4,E21)</f>
        <v>401.14662580127174</v>
      </c>
      <c r="L21" s="2">
        <f>TREND(Calibration!$A$2:$A$4,Calibration!$D$2:$D$4,G21)</f>
        <v>603.81085512768698</v>
      </c>
    </row>
    <row r="22" spans="1:12" x14ac:dyDescent="0.25">
      <c r="A22">
        <v>100204</v>
      </c>
      <c r="B22">
        <v>15.30000019</v>
      </c>
      <c r="C22">
        <v>0.31264999999999998</v>
      </c>
      <c r="D22">
        <v>34.049999239999998</v>
      </c>
      <c r="E22">
        <v>0.24584</v>
      </c>
      <c r="F22">
        <v>31.43899918</v>
      </c>
      <c r="G22">
        <v>0.83440000000000003</v>
      </c>
      <c r="H22">
        <v>30.29599953</v>
      </c>
      <c r="J22" s="2">
        <f>TREND(Calibration!$A$2:$A$4,Calibration!$B$2:$B$4,C22)</f>
        <v>358.95049776962173</v>
      </c>
      <c r="K22" s="2">
        <f>TREND(Calibration!$A$2:$A$4,Calibration!$C$2:$C$4,E22)</f>
        <v>402.86408298146694</v>
      </c>
      <c r="L22" s="2">
        <f>TREND(Calibration!$A$2:$A$4,Calibration!$D$2:$D$4,G22)</f>
        <v>604.23605220515105</v>
      </c>
    </row>
    <row r="23" spans="1:12" x14ac:dyDescent="0.25">
      <c r="A23">
        <v>105076</v>
      </c>
      <c r="B23">
        <v>15.23200035</v>
      </c>
      <c r="C23">
        <v>0.31345999000000002</v>
      </c>
      <c r="D23">
        <v>34.076000209999997</v>
      </c>
      <c r="E23">
        <v>0.24589000999999999</v>
      </c>
      <c r="F23">
        <v>31.403999330000001</v>
      </c>
      <c r="G23">
        <v>0.83170003000000003</v>
      </c>
      <c r="H23">
        <v>30.29899979</v>
      </c>
      <c r="J23" s="2">
        <f>TREND(Calibration!$A$2:$A$4,Calibration!$B$2:$B$4,C23)</f>
        <v>362.53268233645849</v>
      </c>
      <c r="K23" s="2">
        <f>TREND(Calibration!$A$2:$A$4,Calibration!$C$2:$C$4,E23)</f>
        <v>403.25449222501925</v>
      </c>
      <c r="L23" s="2">
        <f>TREND(Calibration!$A$2:$A$4,Calibration!$D$2:$D$4,G23)</f>
        <v>602.32262283543764</v>
      </c>
    </row>
    <row r="24" spans="1:12" x14ac:dyDescent="0.25">
      <c r="A24">
        <v>110076</v>
      </c>
      <c r="B24">
        <v>15.17300034</v>
      </c>
      <c r="C24">
        <v>0.31237999</v>
      </c>
      <c r="D24">
        <v>34.043998719999998</v>
      </c>
      <c r="E24">
        <v>0.24584</v>
      </c>
      <c r="F24">
        <v>31.468000409999998</v>
      </c>
      <c r="G24">
        <v>0.84030002000000004</v>
      </c>
      <c r="H24">
        <v>30.29899979</v>
      </c>
      <c r="J24" s="2">
        <f>TREND(Calibration!$A$2:$A$4,Calibration!$B$2:$B$4,C24)</f>
        <v>357.75637728061383</v>
      </c>
      <c r="K24" s="2">
        <f>TREND(Calibration!$A$2:$A$4,Calibration!$C$2:$C$4,E24)</f>
        <v>402.86408298146694</v>
      </c>
      <c r="L24" s="2">
        <f>TREND(Calibration!$A$2:$A$4,Calibration!$D$2:$D$4,G24)</f>
        <v>608.4173103487218</v>
      </c>
    </row>
    <row r="25" spans="1:12" x14ac:dyDescent="0.25">
      <c r="A25">
        <v>115077</v>
      </c>
      <c r="B25">
        <v>15.09899998</v>
      </c>
      <c r="C25">
        <v>0.31075998999999999</v>
      </c>
      <c r="D25">
        <v>34.066001890000003</v>
      </c>
      <c r="E25">
        <v>0.24584</v>
      </c>
      <c r="F25">
        <v>31.454999919999999</v>
      </c>
      <c r="G25">
        <v>0.83600003000000001</v>
      </c>
      <c r="H25">
        <v>30.288999560000001</v>
      </c>
      <c r="J25" s="2">
        <f>TREND(Calibration!$A$2:$A$4,Calibration!$B$2:$B$4,C25)</f>
        <v>350.59191969684707</v>
      </c>
      <c r="K25" s="2">
        <f>TREND(Calibration!$A$2:$A$4,Calibration!$C$2:$C$4,E25)</f>
        <v>402.86408298146694</v>
      </c>
      <c r="L25" s="2">
        <f>TREND(Calibration!$A$2:$A$4,Calibration!$D$2:$D$4,G25)</f>
        <v>605.36997013550683</v>
      </c>
    </row>
    <row r="26" spans="1:12" x14ac:dyDescent="0.25">
      <c r="A26">
        <v>120077</v>
      </c>
      <c r="B26">
        <v>15.04699993</v>
      </c>
      <c r="C26">
        <v>0.30880999999999997</v>
      </c>
      <c r="D26">
        <v>34.084999080000003</v>
      </c>
      <c r="E26">
        <v>0.24621999</v>
      </c>
      <c r="F26">
        <v>31.423000340000002</v>
      </c>
      <c r="G26">
        <v>0.83810001999999995</v>
      </c>
      <c r="H26">
        <v>30.280000690000001</v>
      </c>
      <c r="J26" s="2">
        <f>TREND(Calibration!$A$2:$A$4,Calibration!$B$2:$B$4,C26)</f>
        <v>341.96807979328582</v>
      </c>
      <c r="K26" s="2">
        <f>TREND(Calibration!$A$2:$A$4,Calibration!$C$2:$C$4,E26)</f>
        <v>405.83052186284112</v>
      </c>
      <c r="L26" s="2">
        <f>TREND(Calibration!$A$2:$A$4,Calibration!$D$2:$D$4,G26)</f>
        <v>606.85820242775617</v>
      </c>
    </row>
    <row r="27" spans="1:12" x14ac:dyDescent="0.25">
      <c r="A27">
        <v>125076</v>
      </c>
      <c r="B27">
        <v>15.02999973</v>
      </c>
      <c r="C27">
        <v>0.30875998999999998</v>
      </c>
      <c r="D27">
        <v>34.088001249999998</v>
      </c>
      <c r="E27">
        <v>0.24600000999999999</v>
      </c>
      <c r="F27">
        <v>31.406999590000002</v>
      </c>
      <c r="G27">
        <v>0.83270001000000005</v>
      </c>
      <c r="H27">
        <v>30.270000459999999</v>
      </c>
      <c r="J27" s="2">
        <f>TREND(Calibration!$A$2:$A$4,Calibration!$B$2:$B$4,C27)</f>
        <v>341.74691033417207</v>
      </c>
      <c r="K27" s="2">
        <f>TREND(Calibration!$A$2:$A$4,Calibration!$C$2:$C$4,E27)</f>
        <v>404.11322081511685</v>
      </c>
      <c r="L27" s="2">
        <f>TREND(Calibration!$A$2:$A$4,Calibration!$D$2:$D$4,G27)</f>
        <v>603.03129408034999</v>
      </c>
    </row>
    <row r="28" spans="1:12" x14ac:dyDescent="0.25">
      <c r="A28">
        <v>130169</v>
      </c>
      <c r="B28">
        <v>15.07299995</v>
      </c>
      <c r="C28">
        <v>0.31735000000000002</v>
      </c>
      <c r="D28">
        <v>34.066001890000003</v>
      </c>
      <c r="E28">
        <v>0.24584</v>
      </c>
      <c r="F28">
        <v>31.384000780000001</v>
      </c>
      <c r="G28">
        <v>0.83380001999999998</v>
      </c>
      <c r="H28">
        <v>30.2859993</v>
      </c>
      <c r="J28" s="2">
        <f>TREND(Calibration!$A$2:$A$4,Calibration!$B$2:$B$4,C28)</f>
        <v>379.73626977190793</v>
      </c>
      <c r="K28" s="2">
        <f>TREND(Calibration!$A$2:$A$4,Calibration!$C$2:$C$4,E28)</f>
        <v>402.86408298146694</v>
      </c>
      <c r="L28" s="2">
        <f>TREND(Calibration!$A$2:$A$4,Calibration!$D$2:$D$4,G28)</f>
        <v>603.81085512768698</v>
      </c>
    </row>
    <row r="29" spans="1:12" x14ac:dyDescent="0.25">
      <c r="A29">
        <v>135076</v>
      </c>
      <c r="B29">
        <v>15.12100029</v>
      </c>
      <c r="C29">
        <v>0.30588999</v>
      </c>
      <c r="D29">
        <v>34.088001249999998</v>
      </c>
      <c r="E29">
        <v>0.24621999</v>
      </c>
      <c r="F29">
        <v>31.381000520000001</v>
      </c>
      <c r="G29">
        <v>0.83600003000000001</v>
      </c>
      <c r="H29">
        <v>30.280000690000001</v>
      </c>
      <c r="J29" s="2">
        <f>TREND(Calibration!$A$2:$A$4,Calibration!$B$2:$B$4,C29)</f>
        <v>329.05432189873363</v>
      </c>
      <c r="K29" s="2">
        <f>TREND(Calibration!$A$2:$A$4,Calibration!$C$2:$C$4,E29)</f>
        <v>405.83052186284112</v>
      </c>
      <c r="L29" s="2">
        <f>TREND(Calibration!$A$2:$A$4,Calibration!$D$2:$D$4,G29)</f>
        <v>605.36997013550683</v>
      </c>
    </row>
    <row r="30" spans="1:12" x14ac:dyDescent="0.25">
      <c r="A30">
        <v>140076</v>
      </c>
      <c r="B30">
        <v>15.208999629999999</v>
      </c>
      <c r="C30">
        <v>0.31162000000000001</v>
      </c>
      <c r="D30">
        <v>34.069000240000001</v>
      </c>
      <c r="E30">
        <v>0.24621999</v>
      </c>
      <c r="F30">
        <v>31.37199974</v>
      </c>
      <c r="G30">
        <v>0.83490001999999996</v>
      </c>
      <c r="H30">
        <v>30.292999269999999</v>
      </c>
      <c r="J30" s="2">
        <f>TREND(Calibration!$A$2:$A$4,Calibration!$B$2:$B$4,C30)</f>
        <v>354.39531794784421</v>
      </c>
      <c r="K30" s="2">
        <f>TREND(Calibration!$A$2:$A$4,Calibration!$C$2:$C$4,E30)</f>
        <v>405.83052186284112</v>
      </c>
      <c r="L30" s="2">
        <f>TREND(Calibration!$A$2:$A$4,Calibration!$D$2:$D$4,G30)</f>
        <v>604.59040908816974</v>
      </c>
    </row>
    <row r="31" spans="1:12" x14ac:dyDescent="0.25">
      <c r="A31">
        <v>145182</v>
      </c>
      <c r="B31">
        <v>15.30000019</v>
      </c>
      <c r="C31">
        <v>0.31162000000000001</v>
      </c>
      <c r="D31">
        <v>34.066001890000003</v>
      </c>
      <c r="E31">
        <v>0.24621999</v>
      </c>
      <c r="F31">
        <v>31.403999330000001</v>
      </c>
      <c r="G31">
        <v>0.83759998999999996</v>
      </c>
      <c r="H31">
        <v>30.280000690000001</v>
      </c>
      <c r="J31" s="2">
        <f>TREND(Calibration!$A$2:$A$4,Calibration!$B$2:$B$4,C31)</f>
        <v>354.39531794784421</v>
      </c>
      <c r="K31" s="2">
        <f>TREND(Calibration!$A$2:$A$4,Calibration!$C$2:$C$4,E31)</f>
        <v>405.83052186284112</v>
      </c>
      <c r="L31" s="2">
        <f>TREND(Calibration!$A$2:$A$4,Calibration!$D$2:$D$4,G31)</f>
        <v>606.50383845788326</v>
      </c>
    </row>
    <row r="32" spans="1:12" x14ac:dyDescent="0.25">
      <c r="A32">
        <v>150076</v>
      </c>
      <c r="B32">
        <v>15.35499954</v>
      </c>
      <c r="C32">
        <v>0.31032999999999999</v>
      </c>
      <c r="D32">
        <v>34.076000209999997</v>
      </c>
      <c r="E32">
        <v>0.24615999999999999</v>
      </c>
      <c r="F32">
        <v>31.39100075</v>
      </c>
      <c r="G32">
        <v>0.83710002999999999</v>
      </c>
      <c r="H32">
        <v>30.29599953</v>
      </c>
      <c r="J32" s="2">
        <f>TREND(Calibration!$A$2:$A$4,Calibration!$B$2:$B$4,C32)</f>
        <v>348.69028690891878</v>
      </c>
      <c r="K32" s="2">
        <f>TREND(Calibration!$A$2:$A$4,Calibration!$C$2:$C$4,E32)</f>
        <v>405.36220251629584</v>
      </c>
      <c r="L32" s="2">
        <f>TREND(Calibration!$A$2:$A$4,Calibration!$D$2:$D$4,G32)</f>
        <v>606.14952409598959</v>
      </c>
    </row>
    <row r="33" spans="1:12" x14ac:dyDescent="0.25">
      <c r="A33">
        <v>155076</v>
      </c>
      <c r="B33">
        <v>15.32900047</v>
      </c>
      <c r="C33">
        <v>0.30779001</v>
      </c>
      <c r="D33">
        <v>34.097999569999999</v>
      </c>
      <c r="E33">
        <v>0.24589000999999999</v>
      </c>
      <c r="F33">
        <v>31.468000409999998</v>
      </c>
      <c r="G33">
        <v>0.84460002000000001</v>
      </c>
      <c r="H33">
        <v>30.29599953</v>
      </c>
      <c r="J33" s="2">
        <f>TREND(Calibration!$A$2:$A$4,Calibration!$B$2:$B$4,C33)</f>
        <v>337.45716924336853</v>
      </c>
      <c r="K33" s="2">
        <f>TREND(Calibration!$A$2:$A$4,Calibration!$C$2:$C$4,E33)</f>
        <v>403.25449222501925</v>
      </c>
      <c r="L33" s="2">
        <f>TREND(Calibration!$A$2:$A$4,Calibration!$D$2:$D$4,G33)</f>
        <v>611.46465764879099</v>
      </c>
    </row>
    <row r="34" spans="1:12" x14ac:dyDescent="0.25">
      <c r="A34">
        <v>160176</v>
      </c>
      <c r="B34">
        <v>15.23799992</v>
      </c>
      <c r="C34">
        <v>0.31064998999999999</v>
      </c>
      <c r="D34">
        <v>34.088001249999998</v>
      </c>
      <c r="E34">
        <v>0.24626999999999999</v>
      </c>
      <c r="F34">
        <v>31.381000520000001</v>
      </c>
      <c r="G34">
        <v>0.83710002999999999</v>
      </c>
      <c r="H34">
        <v>30.277000430000001</v>
      </c>
      <c r="J34" s="2">
        <f>TREND(Calibration!$A$2:$A$4,Calibration!$B$2:$B$4,C34)</f>
        <v>350.10544418189988</v>
      </c>
      <c r="K34" s="2">
        <f>TREND(Calibration!$A$2:$A$4,Calibration!$C$2:$C$4,E34)</f>
        <v>406.22093110639344</v>
      </c>
      <c r="L34" s="2">
        <f>TREND(Calibration!$A$2:$A$4,Calibration!$D$2:$D$4,G34)</f>
        <v>606.14952409598959</v>
      </c>
    </row>
    <row r="35" spans="1:12" x14ac:dyDescent="0.25">
      <c r="A35">
        <v>165077</v>
      </c>
      <c r="B35">
        <v>15.199000359999999</v>
      </c>
      <c r="C35">
        <v>0.31173000000000001</v>
      </c>
      <c r="D35">
        <v>34.055999759999999</v>
      </c>
      <c r="E35">
        <v>0.24621999</v>
      </c>
      <c r="F35">
        <v>31.481000900000002</v>
      </c>
      <c r="G35">
        <v>0.84299999000000003</v>
      </c>
      <c r="H35">
        <v>30.2859993</v>
      </c>
      <c r="J35" s="2">
        <f>TREND(Calibration!$A$2:$A$4,Calibration!$B$2:$B$4,C35)</f>
        <v>354.88179346279139</v>
      </c>
      <c r="K35" s="2">
        <f>TREND(Calibration!$A$2:$A$4,Calibration!$C$2:$C$4,E35)</f>
        <v>405.83052186284112</v>
      </c>
      <c r="L35" s="2">
        <f>TREND(Calibration!$A$2:$A$4,Calibration!$D$2:$D$4,G35)</f>
        <v>610.33073971843521</v>
      </c>
    </row>
    <row r="36" spans="1:12" x14ac:dyDescent="0.25">
      <c r="A36">
        <v>170076</v>
      </c>
      <c r="B36">
        <v>15.13399982</v>
      </c>
      <c r="C36">
        <v>0.30810999999999999</v>
      </c>
      <c r="D36">
        <v>34.091999049999998</v>
      </c>
      <c r="E36">
        <v>0.24621999</v>
      </c>
      <c r="F36">
        <v>31.384000780000001</v>
      </c>
      <c r="G36">
        <v>0.84249996999999999</v>
      </c>
      <c r="H36">
        <v>30.267000199999998</v>
      </c>
      <c r="J36" s="2">
        <f>TREND(Calibration!$A$2:$A$4,Calibration!$B$2:$B$4,C36)</f>
        <v>338.87232651634963</v>
      </c>
      <c r="K36" s="2">
        <f>TREND(Calibration!$A$2:$A$4,Calibration!$C$2:$C$4,E36)</f>
        <v>405.83052186284112</v>
      </c>
      <c r="L36" s="2">
        <f>TREND(Calibration!$A$2:$A$4,Calibration!$D$2:$D$4,G36)</f>
        <v>609.97638283541653</v>
      </c>
    </row>
    <row r="37" spans="1:12" x14ac:dyDescent="0.25">
      <c r="A37">
        <v>175076</v>
      </c>
      <c r="B37">
        <v>15.039999959999999</v>
      </c>
      <c r="C37">
        <v>0.30946001000000001</v>
      </c>
      <c r="D37">
        <v>34.069000240000001</v>
      </c>
      <c r="E37">
        <v>0.24621999</v>
      </c>
      <c r="F37">
        <v>31.37800026</v>
      </c>
      <c r="G37">
        <v>0.83920002000000005</v>
      </c>
      <c r="H37">
        <v>30.250999449999998</v>
      </c>
      <c r="J37" s="2">
        <f>TREND(Calibration!$A$2:$A$4,Calibration!$B$2:$B$4,C37)</f>
        <v>344.84275206120196</v>
      </c>
      <c r="K37" s="2">
        <f>TREND(Calibration!$A$2:$A$4,Calibration!$C$2:$C$4,E37)</f>
        <v>405.83052186284112</v>
      </c>
      <c r="L37" s="2">
        <f>TREND(Calibration!$A$2:$A$4,Calibration!$D$2:$D$4,G37)</f>
        <v>607.63775638823904</v>
      </c>
    </row>
    <row r="38" spans="1:12" x14ac:dyDescent="0.25">
      <c r="A38">
        <v>180166</v>
      </c>
      <c r="B38">
        <v>15.036999700000001</v>
      </c>
      <c r="C38">
        <v>0.31167999000000002</v>
      </c>
      <c r="D38">
        <v>34.060001370000002</v>
      </c>
      <c r="E38">
        <v>0.24626999999999999</v>
      </c>
      <c r="F38">
        <v>31.43300056</v>
      </c>
      <c r="G38">
        <v>0.84299999000000003</v>
      </c>
      <c r="H38">
        <v>30.267000199999998</v>
      </c>
      <c r="J38" s="2">
        <f>TREND(Calibration!$A$2:$A$4,Calibration!$B$2:$B$4,C38)</f>
        <v>354.66062400367764</v>
      </c>
      <c r="K38" s="2">
        <f>TREND(Calibration!$A$2:$A$4,Calibration!$C$2:$C$4,E38)</f>
        <v>406.22093110639344</v>
      </c>
      <c r="L38" s="2">
        <f>TREND(Calibration!$A$2:$A$4,Calibration!$D$2:$D$4,G38)</f>
        <v>610.33073971843521</v>
      </c>
    </row>
    <row r="39" spans="1:12" x14ac:dyDescent="0.25">
      <c r="A39">
        <v>185077</v>
      </c>
      <c r="B39">
        <v>15.053000450000001</v>
      </c>
      <c r="C39">
        <v>0.31389001</v>
      </c>
      <c r="D39">
        <v>34.076000209999997</v>
      </c>
      <c r="E39">
        <v>0.24615999999999999</v>
      </c>
      <c r="F39">
        <v>31.37199974</v>
      </c>
      <c r="G39">
        <v>0.8387</v>
      </c>
      <c r="H39">
        <v>30.263999940000001</v>
      </c>
      <c r="J39" s="2">
        <f>TREND(Calibration!$A$2:$A$4,Calibration!$B$2:$B$4,C39)</f>
        <v>364.43444779952711</v>
      </c>
      <c r="K39" s="2">
        <f>TREND(Calibration!$A$2:$A$4,Calibration!$C$2:$C$4,E39)</f>
        <v>405.36220251629584</v>
      </c>
      <c r="L39" s="2">
        <f>TREND(Calibration!$A$2:$A$4,Calibration!$D$2:$D$4,G39)</f>
        <v>607.28339950522025</v>
      </c>
    </row>
    <row r="40" spans="1:12" x14ac:dyDescent="0.25">
      <c r="A40">
        <v>190075</v>
      </c>
      <c r="B40">
        <v>15.12100029</v>
      </c>
      <c r="C40">
        <v>0.31091999999999997</v>
      </c>
      <c r="D40">
        <v>34.069000240000001</v>
      </c>
      <c r="E40">
        <v>0.24648999999999999</v>
      </c>
      <c r="F40">
        <v>31.393999099999998</v>
      </c>
      <c r="G40">
        <v>0.84030002000000004</v>
      </c>
      <c r="H40">
        <v>30.280000690000001</v>
      </c>
      <c r="J40" s="2">
        <f>TREND(Calibration!$A$2:$A$4,Calibration!$B$2:$B$4,C40)</f>
        <v>351.29956467090778</v>
      </c>
      <c r="K40" s="2">
        <f>TREND(Calibration!$A$2:$A$4,Calibration!$C$2:$C$4,E40)</f>
        <v>407.93838828658841</v>
      </c>
      <c r="L40" s="2">
        <f>TREND(Calibration!$A$2:$A$4,Calibration!$D$2:$D$4,G40)</f>
        <v>608.4173103487218</v>
      </c>
    </row>
    <row r="41" spans="1:12" x14ac:dyDescent="0.25">
      <c r="A41">
        <v>195159</v>
      </c>
      <c r="B41">
        <v>15.20199966</v>
      </c>
      <c r="C41">
        <v>0.31071000999999998</v>
      </c>
      <c r="D41">
        <v>34.082000729999997</v>
      </c>
      <c r="E41">
        <v>0.24642998999999999</v>
      </c>
      <c r="F41">
        <v>31.403999330000001</v>
      </c>
      <c r="G41">
        <v>0.83810001999999995</v>
      </c>
      <c r="H41">
        <v>30.30200005</v>
      </c>
      <c r="J41" s="2">
        <f>TREND(Calibration!$A$2:$A$4,Calibration!$B$2:$B$4,C41)</f>
        <v>350.37088291287387</v>
      </c>
      <c r="K41" s="2">
        <f>TREND(Calibration!$A$2:$A$4,Calibration!$C$2:$C$4,E41)</f>
        <v>407.46991280757265</v>
      </c>
      <c r="L41" s="2">
        <f>TREND(Calibration!$A$2:$A$4,Calibration!$D$2:$D$4,G41)</f>
        <v>606.85820242775617</v>
      </c>
    </row>
    <row r="42" spans="1:12" x14ac:dyDescent="0.25">
      <c r="A42">
        <v>200076</v>
      </c>
      <c r="B42">
        <v>15.227999690000001</v>
      </c>
      <c r="C42">
        <v>0.31134999000000002</v>
      </c>
      <c r="D42">
        <v>34.030998230000002</v>
      </c>
      <c r="E42">
        <v>0.24654000000000001</v>
      </c>
      <c r="F42">
        <v>31.38800049</v>
      </c>
      <c r="G42">
        <v>0.84249996999999999</v>
      </c>
      <c r="H42">
        <v>30.292999269999999</v>
      </c>
      <c r="J42" s="2">
        <f>TREND(Calibration!$A$2:$A$4,Calibration!$B$2:$B$4,C42)</f>
        <v>353.2011974588363</v>
      </c>
      <c r="K42" s="2">
        <f>TREND(Calibration!$A$2:$A$4,Calibration!$C$2:$C$4,E42)</f>
        <v>408.32871946390583</v>
      </c>
      <c r="L42" s="2">
        <f>TREND(Calibration!$A$2:$A$4,Calibration!$D$2:$D$4,G42)</f>
        <v>609.97638283541653</v>
      </c>
    </row>
    <row r="43" spans="1:12" x14ac:dyDescent="0.25">
      <c r="A43">
        <v>205076</v>
      </c>
      <c r="B43">
        <v>15.277000429999999</v>
      </c>
      <c r="C43">
        <v>0.31437999</v>
      </c>
      <c r="D43">
        <v>34.027000430000001</v>
      </c>
      <c r="E43">
        <v>0.24654000000000001</v>
      </c>
      <c r="F43">
        <v>31.489999770000001</v>
      </c>
      <c r="G43">
        <v>0.84680003000000004</v>
      </c>
      <c r="H43">
        <v>30.283000950000002</v>
      </c>
      <c r="J43" s="2">
        <f>TREND(Calibration!$A$2:$A$4,Calibration!$B$2:$B$4,C43)</f>
        <v>366.60138664328883</v>
      </c>
      <c r="K43" s="2">
        <f>TREND(Calibration!$A$2:$A$4,Calibration!$C$2:$C$4,E43)</f>
        <v>408.32871946390583</v>
      </c>
      <c r="L43" s="2">
        <f>TREND(Calibration!$A$2:$A$4,Calibration!$D$2:$D$4,G43)</f>
        <v>613.02377265661084</v>
      </c>
    </row>
    <row r="44" spans="1:12" x14ac:dyDescent="0.25">
      <c r="A44">
        <v>210076</v>
      </c>
      <c r="B44">
        <v>15.24800014</v>
      </c>
      <c r="C44">
        <v>0.31108001000000002</v>
      </c>
      <c r="D44">
        <v>34.082000729999997</v>
      </c>
      <c r="E44">
        <v>0.24648999999999999</v>
      </c>
      <c r="F44">
        <v>31.465000150000002</v>
      </c>
      <c r="G44">
        <v>0.84680003000000004</v>
      </c>
      <c r="H44">
        <v>30.312000269999999</v>
      </c>
      <c r="J44" s="2">
        <f>TREND(Calibration!$A$2:$A$4,Calibration!$B$2:$B$4,C44)</f>
        <v>352.00720964496873</v>
      </c>
      <c r="K44" s="2">
        <f>TREND(Calibration!$A$2:$A$4,Calibration!$C$2:$C$4,E44)</f>
        <v>407.93838828658841</v>
      </c>
      <c r="L44" s="2">
        <f>TREND(Calibration!$A$2:$A$4,Calibration!$D$2:$D$4,G44)</f>
        <v>613.02377265661084</v>
      </c>
    </row>
    <row r="45" spans="1:12" x14ac:dyDescent="0.25">
      <c r="A45">
        <v>215081</v>
      </c>
      <c r="B45">
        <v>15.1079998</v>
      </c>
      <c r="C45">
        <v>0.31184000000000001</v>
      </c>
      <c r="D45">
        <v>34.066001890000003</v>
      </c>
      <c r="E45">
        <v>0.24745998999999999</v>
      </c>
      <c r="F45">
        <v>31.35899925</v>
      </c>
      <c r="G45">
        <v>0.83979999999999999</v>
      </c>
      <c r="H45">
        <v>30.280000690000001</v>
      </c>
      <c r="J45" s="2">
        <f>TREND(Calibration!$A$2:$A$4,Calibration!$B$2:$B$4,C45)</f>
        <v>355.36826897773835</v>
      </c>
      <c r="K45" s="2">
        <f>TREND(Calibration!$A$2:$A$4,Calibration!$C$2:$C$4,E45)</f>
        <v>415.51073506030389</v>
      </c>
      <c r="L45" s="2">
        <f>TREND(Calibration!$A$2:$A$4,Calibration!$D$2:$D$4,G45)</f>
        <v>608.062953465703</v>
      </c>
    </row>
    <row r="46" spans="1:12" x14ac:dyDescent="0.25">
      <c r="A46">
        <v>220076</v>
      </c>
      <c r="B46">
        <v>15.04699993</v>
      </c>
      <c r="C46">
        <v>0.30816999</v>
      </c>
      <c r="D46">
        <v>34.060001370000002</v>
      </c>
      <c r="E46">
        <v>0.24773000000000001</v>
      </c>
      <c r="F46">
        <v>31.465000150000002</v>
      </c>
      <c r="G46">
        <v>0.84619999000000001</v>
      </c>
      <c r="H46">
        <v>30.2859993</v>
      </c>
      <c r="J46" s="2">
        <f>TREND(Calibration!$A$2:$A$4,Calibration!$B$2:$B$4,C46)</f>
        <v>339.13763257218307</v>
      </c>
      <c r="K46" s="2">
        <f>TREND(Calibration!$A$2:$A$4,Calibration!$C$2:$C$4,E46)</f>
        <v>417.61860148405162</v>
      </c>
      <c r="L46" s="2">
        <f>TREND(Calibration!$A$2:$A$4,Calibration!$D$2:$D$4,G46)</f>
        <v>612.59853305802164</v>
      </c>
    </row>
    <row r="47" spans="1:12" x14ac:dyDescent="0.25">
      <c r="A47">
        <v>225142</v>
      </c>
      <c r="B47">
        <v>14.95300007</v>
      </c>
      <c r="C47">
        <v>0.31573001000000001</v>
      </c>
      <c r="D47">
        <v>34.036998750000002</v>
      </c>
      <c r="E47">
        <v>0.24784</v>
      </c>
      <c r="F47">
        <v>31.44499969</v>
      </c>
      <c r="G47">
        <v>0.84409999999999996</v>
      </c>
      <c r="H47">
        <v>30.273000719999999</v>
      </c>
      <c r="J47" s="2">
        <f>TREND(Calibration!$A$2:$A$4,Calibration!$B$2:$B$4,C47)</f>
        <v>372.57185641318802</v>
      </c>
      <c r="K47" s="2">
        <f>TREND(Calibration!$A$2:$A$4,Calibration!$C$2:$C$4,E47)</f>
        <v>418.47733007414922</v>
      </c>
      <c r="L47" s="2">
        <f>TREND(Calibration!$A$2:$A$4,Calibration!$D$2:$D$4,G47)</f>
        <v>611.11030076577219</v>
      </c>
    </row>
    <row r="48" spans="1:12" x14ac:dyDescent="0.25">
      <c r="A48">
        <v>230077</v>
      </c>
      <c r="B48">
        <v>14.913999560000001</v>
      </c>
      <c r="C48">
        <v>0.31417</v>
      </c>
      <c r="D48">
        <v>34.066001890000003</v>
      </c>
      <c r="E48">
        <v>0.24811</v>
      </c>
      <c r="F48">
        <v>31.416000369999999</v>
      </c>
      <c r="G48">
        <v>0.83979999999999999</v>
      </c>
      <c r="H48">
        <v>30.280000690000001</v>
      </c>
      <c r="J48" s="2">
        <f>TREND(Calibration!$A$2:$A$4,Calibration!$B$2:$B$4,C48)</f>
        <v>365.67270488525469</v>
      </c>
      <c r="K48" s="2">
        <f>TREND(Calibration!$A$2:$A$4,Calibration!$C$2:$C$4,E48)</f>
        <v>420.58511843166116</v>
      </c>
      <c r="L48" s="2">
        <f>TREND(Calibration!$A$2:$A$4,Calibration!$D$2:$D$4,G48)</f>
        <v>608.062953465703</v>
      </c>
    </row>
    <row r="49" spans="1:12" x14ac:dyDescent="0.25">
      <c r="A49">
        <v>235077</v>
      </c>
      <c r="B49">
        <v>14.96899986</v>
      </c>
      <c r="C49">
        <v>0.31167999000000002</v>
      </c>
      <c r="D49">
        <v>34.078998570000003</v>
      </c>
      <c r="E49">
        <v>0.24815999999999999</v>
      </c>
      <c r="F49">
        <v>31.413000109999999</v>
      </c>
      <c r="G49">
        <v>0.84409999999999996</v>
      </c>
      <c r="H49">
        <v>30.280000690000001</v>
      </c>
      <c r="J49" s="2">
        <f>TREND(Calibration!$A$2:$A$4,Calibration!$B$2:$B$4,C49)</f>
        <v>354.66062400367764</v>
      </c>
      <c r="K49" s="2">
        <f>TREND(Calibration!$A$2:$A$4,Calibration!$C$2:$C$4,E49)</f>
        <v>420.97544960897835</v>
      </c>
      <c r="L49" s="2">
        <f>TREND(Calibration!$A$2:$A$4,Calibration!$D$2:$D$4,G49)</f>
        <v>611.11030076577219</v>
      </c>
    </row>
    <row r="50" spans="1:12" x14ac:dyDescent="0.25">
      <c r="A50">
        <v>240078</v>
      </c>
      <c r="B50">
        <v>15.06000042</v>
      </c>
      <c r="C50">
        <v>0.30838000999999998</v>
      </c>
      <c r="D50">
        <v>34.04700089</v>
      </c>
      <c r="E50">
        <v>0.24811</v>
      </c>
      <c r="F50">
        <v>31.420000080000001</v>
      </c>
      <c r="G50">
        <v>0.84729999</v>
      </c>
      <c r="H50">
        <v>30.283000950000002</v>
      </c>
      <c r="J50" s="2">
        <f>TREND(Calibration!$A$2:$A$4,Calibration!$B$2:$B$4,C50)</f>
        <v>340.06644700535753</v>
      </c>
      <c r="K50" s="2">
        <f>TREND(Calibration!$A$2:$A$4,Calibration!$C$2:$C$4,E50)</f>
        <v>420.58511843166116</v>
      </c>
      <c r="L50" s="2">
        <f>TREND(Calibration!$A$2:$A$4,Calibration!$D$2:$D$4,G50)</f>
        <v>613.3780870185044</v>
      </c>
    </row>
    <row r="51" spans="1:12" x14ac:dyDescent="0.25">
      <c r="A51">
        <v>245076</v>
      </c>
      <c r="B51">
        <v>15.20199966</v>
      </c>
      <c r="C51">
        <v>0.31038000999999998</v>
      </c>
      <c r="D51">
        <v>34.055999759999999</v>
      </c>
      <c r="E51">
        <v>0.24778998999999999</v>
      </c>
      <c r="F51">
        <v>31.403999330000001</v>
      </c>
      <c r="G51">
        <v>0.84789996999999995</v>
      </c>
      <c r="H51">
        <v>30.253999709999999</v>
      </c>
      <c r="J51" s="2">
        <f>TREND(Calibration!$A$2:$A$4,Calibration!$B$2:$B$4,C51)</f>
        <v>348.91145636803253</v>
      </c>
      <c r="K51" s="2">
        <f>TREND(Calibration!$A$2:$A$4,Calibration!$C$2:$C$4,E51)</f>
        <v>418.08692083059645</v>
      </c>
      <c r="L51" s="2">
        <f>TREND(Calibration!$A$2:$A$4,Calibration!$D$2:$D$4,G51)</f>
        <v>613.80328409596848</v>
      </c>
    </row>
    <row r="52" spans="1:12" x14ac:dyDescent="0.25">
      <c r="A52">
        <v>250192</v>
      </c>
      <c r="B52">
        <v>15.309000019999999</v>
      </c>
      <c r="C52">
        <v>0.31038000999999998</v>
      </c>
      <c r="D52">
        <v>34.055999759999999</v>
      </c>
      <c r="E52">
        <v>0.24815999999999999</v>
      </c>
      <c r="F52">
        <v>31.384000780000001</v>
      </c>
      <c r="G52">
        <v>0.85329997999999996</v>
      </c>
      <c r="H52">
        <v>30.270000459999999</v>
      </c>
      <c r="J52" s="2">
        <f>TREND(Calibration!$A$2:$A$4,Calibration!$B$2:$B$4,C52)</f>
        <v>348.91145636803253</v>
      </c>
      <c r="K52" s="2">
        <f>TREND(Calibration!$A$2:$A$4,Calibration!$C$2:$C$4,E52)</f>
        <v>420.97544960897835</v>
      </c>
      <c r="L52" s="2">
        <f>TREND(Calibration!$A$2:$A$4,Calibration!$D$2:$D$4,G52)</f>
        <v>617.63019244337465</v>
      </c>
    </row>
    <row r="53" spans="1:12" x14ac:dyDescent="0.25">
      <c r="A53">
        <v>255076</v>
      </c>
      <c r="B53">
        <v>15.352000240000001</v>
      </c>
      <c r="C53">
        <v>0.31032999999999999</v>
      </c>
      <c r="D53">
        <v>34.062999730000001</v>
      </c>
      <c r="E53">
        <v>0.24784</v>
      </c>
      <c r="F53">
        <v>31.429000850000001</v>
      </c>
      <c r="G53">
        <v>0.85329997999999996</v>
      </c>
      <c r="H53">
        <v>30.250999449999998</v>
      </c>
      <c r="J53" s="2">
        <f>TREND(Calibration!$A$2:$A$4,Calibration!$B$2:$B$4,C53)</f>
        <v>348.69028690891878</v>
      </c>
      <c r="K53" s="2">
        <f>TREND(Calibration!$A$2:$A$4,Calibration!$C$2:$C$4,E53)</f>
        <v>418.47733007414922</v>
      </c>
      <c r="L53" s="2">
        <f>TREND(Calibration!$A$2:$A$4,Calibration!$D$2:$D$4,G53)</f>
        <v>617.63019244337465</v>
      </c>
    </row>
    <row r="54" spans="1:12" x14ac:dyDescent="0.25">
      <c r="A54">
        <v>260076</v>
      </c>
      <c r="B54">
        <v>15.335000040000001</v>
      </c>
      <c r="C54">
        <v>0.31130001000000002</v>
      </c>
      <c r="D54">
        <v>34.034000399999996</v>
      </c>
      <c r="E54">
        <v>0.24811</v>
      </c>
      <c r="F54">
        <v>31.43600082</v>
      </c>
      <c r="G54">
        <v>0.85159998999999997</v>
      </c>
      <c r="H54">
        <v>30.256999969999999</v>
      </c>
      <c r="J54" s="2">
        <f>TREND(Calibration!$A$2:$A$4,Calibration!$B$2:$B$4,C54)</f>
        <v>352.9801606748631</v>
      </c>
      <c r="K54" s="2">
        <f>TREND(Calibration!$A$2:$A$4,Calibration!$C$2:$C$4,E54)</f>
        <v>420.58511843166116</v>
      </c>
      <c r="L54" s="2">
        <f>TREND(Calibration!$A$2:$A$4,Calibration!$D$2:$D$4,G54)</f>
        <v>616.42543431857359</v>
      </c>
    </row>
    <row r="55" spans="1:12" x14ac:dyDescent="0.25">
      <c r="A55">
        <v>265077</v>
      </c>
      <c r="B55">
        <v>15.260999679999999</v>
      </c>
      <c r="C55">
        <v>0.31071000999999998</v>
      </c>
      <c r="D55">
        <v>34.030998230000002</v>
      </c>
      <c r="E55">
        <v>0.24887000000000001</v>
      </c>
      <c r="F55">
        <v>31.43600082</v>
      </c>
      <c r="G55">
        <v>0.85430002000000005</v>
      </c>
      <c r="H55">
        <v>30.260999680000001</v>
      </c>
      <c r="J55" s="2">
        <f>TREND(Calibration!$A$2:$A$4,Calibration!$B$2:$B$4,C55)</f>
        <v>350.37088291287387</v>
      </c>
      <c r="K55" s="2">
        <f>TREND(Calibration!$A$2:$A$4,Calibration!$C$2:$C$4,E55)</f>
        <v>426.51815232688068</v>
      </c>
      <c r="L55" s="2">
        <f>TREND(Calibration!$A$2:$A$4,Calibration!$D$2:$D$4,G55)</f>
        <v>618.33890620941224</v>
      </c>
    </row>
    <row r="56" spans="1:12" x14ac:dyDescent="0.25">
      <c r="A56">
        <v>270076</v>
      </c>
      <c r="B56">
        <v>15.175999640000001</v>
      </c>
      <c r="C56">
        <v>0.31097998999999998</v>
      </c>
      <c r="D56">
        <v>34.066001890000003</v>
      </c>
      <c r="E56">
        <v>0.24913999000000001</v>
      </c>
      <c r="F56">
        <v>31.413000109999999</v>
      </c>
      <c r="G56">
        <v>0.84729999</v>
      </c>
      <c r="H56">
        <v>30.253999709999999</v>
      </c>
      <c r="J56" s="2">
        <f>TREND(Calibration!$A$2:$A$4,Calibration!$B$2:$B$4,C56)</f>
        <v>351.56487072674122</v>
      </c>
      <c r="K56" s="2">
        <f>TREND(Calibration!$A$2:$A$4,Calibration!$C$2:$C$4,E56)</f>
        <v>428.62586261815727</v>
      </c>
      <c r="L56" s="2">
        <f>TREND(Calibration!$A$2:$A$4,Calibration!$D$2:$D$4,G56)</f>
        <v>613.3780870185044</v>
      </c>
    </row>
    <row r="57" spans="1:12" x14ac:dyDescent="0.25">
      <c r="A57">
        <v>275274</v>
      </c>
      <c r="B57">
        <v>15.102000240000001</v>
      </c>
      <c r="C57">
        <v>0.31091999999999997</v>
      </c>
      <c r="D57">
        <v>34.018001560000002</v>
      </c>
      <c r="E57">
        <v>0.24908</v>
      </c>
      <c r="F57">
        <v>31.375</v>
      </c>
      <c r="G57">
        <v>0.84299999000000003</v>
      </c>
      <c r="H57">
        <v>30.247999190000002</v>
      </c>
      <c r="J57" s="2">
        <f>TREND(Calibration!$A$2:$A$4,Calibration!$B$2:$B$4,C57)</f>
        <v>351.29956467090778</v>
      </c>
      <c r="K57" s="2">
        <f>TREND(Calibration!$A$2:$A$4,Calibration!$C$2:$C$4,E57)</f>
        <v>428.15754327161221</v>
      </c>
      <c r="L57" s="2">
        <f>TREND(Calibration!$A$2:$A$4,Calibration!$D$2:$D$4,G57)</f>
        <v>610.33073971843521</v>
      </c>
    </row>
    <row r="58" spans="1:12" x14ac:dyDescent="0.25">
      <c r="A58">
        <v>280076</v>
      </c>
      <c r="B58">
        <v>15.114999770000001</v>
      </c>
      <c r="C58">
        <v>0.31162000000000001</v>
      </c>
      <c r="D58">
        <v>34.071998600000001</v>
      </c>
      <c r="E58">
        <v>0.24902999000000001</v>
      </c>
      <c r="F58">
        <v>31.426000599999998</v>
      </c>
      <c r="G58">
        <v>0.84570003000000005</v>
      </c>
      <c r="H58">
        <v>30.263999940000001</v>
      </c>
      <c r="J58" s="2">
        <f>TREND(Calibration!$A$2:$A$4,Calibration!$B$2:$B$4,C58)</f>
        <v>354.39531794784421</v>
      </c>
      <c r="K58" s="2">
        <f>TREND(Calibration!$A$2:$A$4,Calibration!$C$2:$C$4,E58)</f>
        <v>427.76713402805967</v>
      </c>
      <c r="L58" s="2">
        <f>TREND(Calibration!$A$2:$A$4,Calibration!$D$2:$D$4,G58)</f>
        <v>612.24421869612797</v>
      </c>
    </row>
    <row r="59" spans="1:12" x14ac:dyDescent="0.25">
      <c r="A59">
        <v>285079</v>
      </c>
      <c r="B59">
        <v>15.114999770000001</v>
      </c>
      <c r="C59">
        <v>0.31313999999999997</v>
      </c>
      <c r="D59">
        <v>34.071998600000001</v>
      </c>
      <c r="E59">
        <v>0.24880999000000001</v>
      </c>
      <c r="F59">
        <v>31.423000340000002</v>
      </c>
      <c r="G59">
        <v>0.84729999</v>
      </c>
      <c r="H59">
        <v>30.260999680000001</v>
      </c>
      <c r="J59" s="2">
        <f>TREND(Calibration!$A$2:$A$4,Calibration!$B$2:$B$4,C59)</f>
        <v>361.11752506347693</v>
      </c>
      <c r="K59" s="2">
        <f>TREND(Calibration!$A$2:$A$4,Calibration!$C$2:$C$4,E59)</f>
        <v>426.0496768478647</v>
      </c>
      <c r="L59" s="2">
        <f>TREND(Calibration!$A$2:$A$4,Calibration!$D$2:$D$4,G59)</f>
        <v>613.3780870185044</v>
      </c>
    </row>
    <row r="60" spans="1:12" x14ac:dyDescent="0.25">
      <c r="A60">
        <v>290077</v>
      </c>
      <c r="B60">
        <v>15.102000240000001</v>
      </c>
      <c r="C60">
        <v>0.31470999</v>
      </c>
      <c r="D60">
        <v>34.049999239999998</v>
      </c>
      <c r="E60">
        <v>0.24880999000000001</v>
      </c>
      <c r="F60">
        <v>31.416000369999999</v>
      </c>
      <c r="G60">
        <v>0.84460002000000001</v>
      </c>
      <c r="H60">
        <v>30.267000199999998</v>
      </c>
      <c r="J60" s="2">
        <f>TREND(Calibration!$A$2:$A$4,Calibration!$B$2:$B$4,C60)</f>
        <v>368.06081318813017</v>
      </c>
      <c r="K60" s="2">
        <f>TREND(Calibration!$A$2:$A$4,Calibration!$C$2:$C$4,E60)</f>
        <v>426.0496768478647</v>
      </c>
      <c r="L60" s="2">
        <f>TREND(Calibration!$A$2:$A$4,Calibration!$D$2:$D$4,G60)</f>
        <v>611.46465764879099</v>
      </c>
    </row>
    <row r="61" spans="1:12" x14ac:dyDescent="0.25">
      <c r="A61">
        <v>295076</v>
      </c>
      <c r="B61">
        <v>15.149999619999999</v>
      </c>
      <c r="C61">
        <v>0.31091999999999997</v>
      </c>
      <c r="D61">
        <v>34.043998719999998</v>
      </c>
      <c r="E61">
        <v>0.24876000000000001</v>
      </c>
      <c r="F61">
        <v>31.393999099999998</v>
      </c>
      <c r="G61">
        <v>0.84030002000000004</v>
      </c>
      <c r="H61">
        <v>30.23800087</v>
      </c>
      <c r="J61" s="2">
        <f>TREND(Calibration!$A$2:$A$4,Calibration!$B$2:$B$4,C61)</f>
        <v>351.29956467090778</v>
      </c>
      <c r="K61" s="2">
        <f>TREND(Calibration!$A$2:$A$4,Calibration!$C$2:$C$4,E61)</f>
        <v>425.65942373678308</v>
      </c>
      <c r="L61" s="2">
        <f>TREND(Calibration!$A$2:$A$4,Calibration!$D$2:$D$4,G61)</f>
        <v>608.4173103487218</v>
      </c>
    </row>
    <row r="62" spans="1:12" x14ac:dyDescent="0.25">
      <c r="A62">
        <v>300077</v>
      </c>
      <c r="B62">
        <v>15.192999840000001</v>
      </c>
      <c r="C62">
        <v>0.31876000999999998</v>
      </c>
      <c r="D62">
        <v>34.040000919999997</v>
      </c>
      <c r="E62">
        <v>0.24887000000000001</v>
      </c>
      <c r="F62">
        <v>31.393999099999998</v>
      </c>
      <c r="G62">
        <v>0.83600003000000001</v>
      </c>
      <c r="H62">
        <v>30.23200035</v>
      </c>
      <c r="J62" s="2">
        <f>TREND(Calibration!$A$2:$A$4,Calibration!$B$2:$B$4,C62)</f>
        <v>385.97204559764054</v>
      </c>
      <c r="K62" s="2">
        <f>TREND(Calibration!$A$2:$A$4,Calibration!$C$2:$C$4,E62)</f>
        <v>426.51815232688068</v>
      </c>
      <c r="L62" s="2">
        <f>TREND(Calibration!$A$2:$A$4,Calibration!$D$2:$D$4,G62)</f>
        <v>605.36997013550683</v>
      </c>
    </row>
    <row r="63" spans="1:12" x14ac:dyDescent="0.25">
      <c r="A63">
        <v>305076</v>
      </c>
      <c r="B63">
        <v>15.208999629999999</v>
      </c>
      <c r="C63">
        <v>0.31091999999999997</v>
      </c>
      <c r="D63">
        <v>34.071998600000001</v>
      </c>
      <c r="E63">
        <v>0.24880999000000001</v>
      </c>
      <c r="F63">
        <v>31.396999359999999</v>
      </c>
      <c r="G63">
        <v>0.83440000000000003</v>
      </c>
      <c r="H63">
        <v>30.256999969999999</v>
      </c>
      <c r="J63" s="2">
        <f>TREND(Calibration!$A$2:$A$4,Calibration!$B$2:$B$4,C63)</f>
        <v>351.29956467090778</v>
      </c>
      <c r="K63" s="2">
        <f>TREND(Calibration!$A$2:$A$4,Calibration!$C$2:$C$4,E63)</f>
        <v>426.0496768478647</v>
      </c>
      <c r="L63" s="2">
        <f>TREND(Calibration!$A$2:$A$4,Calibration!$D$2:$D$4,G63)</f>
        <v>604.23605220515105</v>
      </c>
    </row>
    <row r="64" spans="1:12" x14ac:dyDescent="0.25">
      <c r="A64">
        <v>310165</v>
      </c>
      <c r="B64">
        <v>15.222000120000001</v>
      </c>
      <c r="C64">
        <v>0.31253998999999999</v>
      </c>
      <c r="D64">
        <v>34.036998750000002</v>
      </c>
      <c r="E64">
        <v>0.24918999999999999</v>
      </c>
      <c r="F64">
        <v>31.423000340000002</v>
      </c>
      <c r="G64">
        <v>0.84030002000000004</v>
      </c>
      <c r="H64">
        <v>30.280000690000001</v>
      </c>
      <c r="J64" s="2">
        <f>TREND(Calibration!$A$2:$A$4,Calibration!$B$2:$B$4,C64)</f>
        <v>358.4639780296277</v>
      </c>
      <c r="K64" s="2">
        <f>TREND(Calibration!$A$2:$A$4,Calibration!$C$2:$C$4,E64)</f>
        <v>429.01627186170958</v>
      </c>
      <c r="L64" s="2">
        <f>TREND(Calibration!$A$2:$A$4,Calibration!$D$2:$D$4,G64)</f>
        <v>608.4173103487218</v>
      </c>
    </row>
    <row r="65" spans="1:12" x14ac:dyDescent="0.25">
      <c r="A65">
        <v>315076</v>
      </c>
      <c r="B65">
        <v>15.13099957</v>
      </c>
      <c r="C65">
        <v>0.31233000999999999</v>
      </c>
      <c r="D65">
        <v>34.01499939</v>
      </c>
      <c r="E65">
        <v>0.24913999000000001</v>
      </c>
      <c r="F65">
        <v>31.392000199999998</v>
      </c>
      <c r="G65">
        <v>0.84189999000000004</v>
      </c>
      <c r="H65">
        <v>30.243999479999999</v>
      </c>
      <c r="J65" s="2">
        <f>TREND(Calibration!$A$2:$A$4,Calibration!$B$2:$B$4,C65)</f>
        <v>357.53534049664063</v>
      </c>
      <c r="K65" s="2">
        <f>TREND(Calibration!$A$2:$A$4,Calibration!$C$2:$C$4,E65)</f>
        <v>428.62586261815727</v>
      </c>
      <c r="L65" s="2">
        <f>TREND(Calibration!$A$2:$A$4,Calibration!$D$2:$D$4,G65)</f>
        <v>609.55118575795245</v>
      </c>
    </row>
    <row r="66" spans="1:12" x14ac:dyDescent="0.25">
      <c r="A66">
        <v>320076</v>
      </c>
      <c r="B66">
        <v>15.04399967</v>
      </c>
      <c r="C66">
        <v>0.31060000999999998</v>
      </c>
      <c r="D66">
        <v>34.062999730000001</v>
      </c>
      <c r="E66">
        <v>0.24908</v>
      </c>
      <c r="F66">
        <v>31.353000640000001</v>
      </c>
      <c r="G66">
        <v>0.83810001999999995</v>
      </c>
      <c r="H66">
        <v>30.23399925</v>
      </c>
      <c r="J66" s="2">
        <f>TREND(Calibration!$A$2:$A$4,Calibration!$B$2:$B$4,C66)</f>
        <v>349.88440739792668</v>
      </c>
      <c r="K66" s="2">
        <f>TREND(Calibration!$A$2:$A$4,Calibration!$C$2:$C$4,E66)</f>
        <v>428.15754327161221</v>
      </c>
      <c r="L66" s="2">
        <f>TREND(Calibration!$A$2:$A$4,Calibration!$D$2:$D$4,G66)</f>
        <v>606.85820242775617</v>
      </c>
    </row>
    <row r="67" spans="1:12" x14ac:dyDescent="0.25">
      <c r="A67">
        <v>325248</v>
      </c>
      <c r="B67">
        <v>15.001000400000001</v>
      </c>
      <c r="C67">
        <v>0.31444000999999999</v>
      </c>
      <c r="D67">
        <v>34.040000919999997</v>
      </c>
      <c r="E67">
        <v>0.24913999000000001</v>
      </c>
      <c r="F67">
        <v>31.44499969</v>
      </c>
      <c r="G67">
        <v>0.84299999000000003</v>
      </c>
      <c r="H67">
        <v>30.256999969999999</v>
      </c>
      <c r="J67" s="2">
        <f>TREND(Calibration!$A$2:$A$4,Calibration!$B$2:$B$4,C67)</f>
        <v>366.86682537426259</v>
      </c>
      <c r="K67" s="2">
        <f>TREND(Calibration!$A$2:$A$4,Calibration!$C$2:$C$4,E67)</f>
        <v>428.62586261815727</v>
      </c>
      <c r="L67" s="2">
        <f>TREND(Calibration!$A$2:$A$4,Calibration!$D$2:$D$4,G67)</f>
        <v>610.33073971843521</v>
      </c>
    </row>
    <row r="68" spans="1:12" x14ac:dyDescent="0.25">
      <c r="A68">
        <v>330077</v>
      </c>
      <c r="B68">
        <v>14.93599987</v>
      </c>
      <c r="C68">
        <v>0.31481000999999997</v>
      </c>
      <c r="D68">
        <v>34.030998230000002</v>
      </c>
      <c r="E68">
        <v>0.24876000000000001</v>
      </c>
      <c r="F68">
        <v>31.393999099999998</v>
      </c>
      <c r="G68">
        <v>0.83810001999999995</v>
      </c>
      <c r="H68">
        <v>30.260999680000001</v>
      </c>
      <c r="J68" s="2">
        <f>TREND(Calibration!$A$2:$A$4,Calibration!$B$2:$B$4,C68)</f>
        <v>368.50315210635745</v>
      </c>
      <c r="K68" s="2">
        <f>TREND(Calibration!$A$2:$A$4,Calibration!$C$2:$C$4,E68)</f>
        <v>425.65942373678308</v>
      </c>
      <c r="L68" s="2">
        <f>TREND(Calibration!$A$2:$A$4,Calibration!$D$2:$D$4,G68)</f>
        <v>606.85820242775617</v>
      </c>
    </row>
    <row r="69" spans="1:12" x14ac:dyDescent="0.25">
      <c r="A69">
        <v>335166</v>
      </c>
      <c r="B69">
        <v>15.00800037</v>
      </c>
      <c r="C69">
        <v>0.31453999999999999</v>
      </c>
      <c r="D69">
        <v>34.053001399999999</v>
      </c>
      <c r="E69">
        <v>0.24887000000000001</v>
      </c>
      <c r="F69">
        <v>31.461000439999999</v>
      </c>
      <c r="G69">
        <v>0.84519999999999995</v>
      </c>
      <c r="H69">
        <v>30.250999449999998</v>
      </c>
      <c r="J69" s="2">
        <f>TREND(Calibration!$A$2:$A$4,Calibration!$B$2:$B$4,C69)</f>
        <v>367.30903161734955</v>
      </c>
      <c r="K69" s="2">
        <f>TREND(Calibration!$A$2:$A$4,Calibration!$C$2:$C$4,E69)</f>
        <v>426.51815232688068</v>
      </c>
      <c r="L69" s="2">
        <f>TREND(Calibration!$A$2:$A$4,Calibration!$D$2:$D$4,G69)</f>
        <v>611.88985472625507</v>
      </c>
    </row>
    <row r="70" spans="1:12" x14ac:dyDescent="0.25">
      <c r="A70">
        <v>340076</v>
      </c>
      <c r="B70">
        <v>15.088999749999999</v>
      </c>
      <c r="C70">
        <v>0.31302999999999997</v>
      </c>
      <c r="D70">
        <v>34.034000399999996</v>
      </c>
      <c r="E70">
        <v>0.24908</v>
      </c>
      <c r="F70">
        <v>31.409999849999998</v>
      </c>
      <c r="G70">
        <v>0.84840000000000004</v>
      </c>
      <c r="H70">
        <v>30.253999709999999</v>
      </c>
      <c r="J70" s="2">
        <f>TREND(Calibration!$A$2:$A$4,Calibration!$B$2:$B$4,C70)</f>
        <v>360.63104954852997</v>
      </c>
      <c r="K70" s="2">
        <f>TREND(Calibration!$A$2:$A$4,Calibration!$C$2:$C$4,E70)</f>
        <v>428.15754327161221</v>
      </c>
      <c r="L70" s="2">
        <f>TREND(Calibration!$A$2:$A$4,Calibration!$D$2:$D$4,G70)</f>
        <v>614.1576480658415</v>
      </c>
    </row>
    <row r="71" spans="1:12" x14ac:dyDescent="0.25">
      <c r="A71">
        <v>345234</v>
      </c>
      <c r="B71">
        <v>15.175999640000001</v>
      </c>
      <c r="C71">
        <v>0.31264999999999998</v>
      </c>
      <c r="D71">
        <v>34.043998719999998</v>
      </c>
      <c r="E71">
        <v>0.24945999999999999</v>
      </c>
      <c r="F71">
        <v>31.393999099999998</v>
      </c>
      <c r="G71">
        <v>0.83759998999999996</v>
      </c>
      <c r="H71">
        <v>30.2859993</v>
      </c>
      <c r="J71" s="2">
        <f>TREND(Calibration!$A$2:$A$4,Calibration!$B$2:$B$4,C71)</f>
        <v>358.95049776962173</v>
      </c>
      <c r="K71" s="2">
        <f>TREND(Calibration!$A$2:$A$4,Calibration!$C$2:$C$4,E71)</f>
        <v>431.12406021922175</v>
      </c>
      <c r="L71" s="2">
        <f>TREND(Calibration!$A$2:$A$4,Calibration!$D$2:$D$4,G71)</f>
        <v>606.50383845788326</v>
      </c>
    </row>
    <row r="72" spans="1:12" x14ac:dyDescent="0.25">
      <c r="A72">
        <v>350076</v>
      </c>
      <c r="B72">
        <v>15.27999973</v>
      </c>
      <c r="C72">
        <v>0.31330001000000002</v>
      </c>
      <c r="D72">
        <v>34.04700089</v>
      </c>
      <c r="E72">
        <v>0.24876000000000001</v>
      </c>
      <c r="F72">
        <v>31.403999330000001</v>
      </c>
      <c r="G72">
        <v>0.83920002000000005</v>
      </c>
      <c r="H72">
        <v>30.253999709999999</v>
      </c>
      <c r="J72" s="2">
        <f>TREND(Calibration!$A$2:$A$4,Calibration!$B$2:$B$4,C72)</f>
        <v>361.8251700375381</v>
      </c>
      <c r="K72" s="2">
        <f>TREND(Calibration!$A$2:$A$4,Calibration!$C$2:$C$4,E72)</f>
        <v>425.65942373678308</v>
      </c>
      <c r="L72" s="2">
        <f>TREND(Calibration!$A$2:$A$4,Calibration!$D$2:$D$4,G72)</f>
        <v>607.63775638823904</v>
      </c>
    </row>
    <row r="73" spans="1:12" x14ac:dyDescent="0.25">
      <c r="A73">
        <v>355075</v>
      </c>
      <c r="B73">
        <v>15.338999749999999</v>
      </c>
      <c r="C73">
        <v>0.30719000000000002</v>
      </c>
      <c r="D73">
        <v>34.04700089</v>
      </c>
      <c r="E73">
        <v>0.24880999000000001</v>
      </c>
      <c r="F73">
        <v>31.426000599999998</v>
      </c>
      <c r="G73">
        <v>0.84189999000000004</v>
      </c>
      <c r="H73">
        <v>30.267000199999998</v>
      </c>
      <c r="J73" s="2">
        <f>TREND(Calibration!$A$2:$A$4,Calibration!$B$2:$B$4,C73)</f>
        <v>334.80362220951929</v>
      </c>
      <c r="K73" s="2">
        <f>TREND(Calibration!$A$2:$A$4,Calibration!$C$2:$C$4,E73)</f>
        <v>426.0496768478647</v>
      </c>
      <c r="L73" s="2">
        <f>TREND(Calibration!$A$2:$A$4,Calibration!$D$2:$D$4,G73)</f>
        <v>609.55118575795245</v>
      </c>
    </row>
    <row r="74" spans="1:12" x14ac:dyDescent="0.25">
      <c r="A74">
        <v>360076</v>
      </c>
      <c r="B74">
        <v>15.347999570000001</v>
      </c>
      <c r="C74">
        <v>0.30941001000000001</v>
      </c>
      <c r="D74">
        <v>34.043998719999998</v>
      </c>
      <c r="E74">
        <v>0.24838001000000001</v>
      </c>
      <c r="F74">
        <v>31.43899918</v>
      </c>
      <c r="G74">
        <v>0.83810001999999995</v>
      </c>
      <c r="H74">
        <v>30.283000950000002</v>
      </c>
      <c r="J74" s="2">
        <f>TREND(Calibration!$A$2:$A$4,Calibration!$B$2:$B$4,C74)</f>
        <v>344.62162682713529</v>
      </c>
      <c r="K74" s="2">
        <f>TREND(Calibration!$A$2:$A$4,Calibration!$C$2:$C$4,E74)</f>
        <v>422.69298485540889</v>
      </c>
      <c r="L74" s="2">
        <f>TREND(Calibration!$A$2:$A$4,Calibration!$D$2:$D$4,G74)</f>
        <v>606.85820242775617</v>
      </c>
    </row>
    <row r="75" spans="1:12" x14ac:dyDescent="0.25">
      <c r="A75">
        <v>365076</v>
      </c>
      <c r="B75">
        <v>15.305999760000001</v>
      </c>
      <c r="C75">
        <v>0.30989</v>
      </c>
      <c r="D75">
        <v>34.034000399999996</v>
      </c>
      <c r="E75">
        <v>0.24849001000000001</v>
      </c>
      <c r="F75">
        <v>31.448999400000002</v>
      </c>
      <c r="G75">
        <v>0.84079999000000005</v>
      </c>
      <c r="H75">
        <v>30.256999969999999</v>
      </c>
      <c r="J75" s="2">
        <f>TREND(Calibration!$A$2:$A$4,Calibration!$B$2:$B$4,C75)</f>
        <v>346.74438484913026</v>
      </c>
      <c r="K75" s="2">
        <f>TREND(Calibration!$A$2:$A$4,Calibration!$C$2:$C$4,E75)</f>
        <v>423.55171344550649</v>
      </c>
      <c r="L75" s="2">
        <f>TREND(Calibration!$A$2:$A$4,Calibration!$D$2:$D$4,G75)</f>
        <v>608.77163179746969</v>
      </c>
    </row>
    <row r="76" spans="1:12" x14ac:dyDescent="0.25">
      <c r="A76">
        <v>370168</v>
      </c>
      <c r="B76">
        <v>15.17300034</v>
      </c>
      <c r="C76">
        <v>0.31071000999999998</v>
      </c>
      <c r="D76">
        <v>34.049999239999998</v>
      </c>
      <c r="E76">
        <v>0.24843000000000001</v>
      </c>
      <c r="F76">
        <v>31.454999919999999</v>
      </c>
      <c r="G76">
        <v>0.84030002000000004</v>
      </c>
      <c r="H76">
        <v>30.256999969999999</v>
      </c>
      <c r="J76" s="2">
        <f>TREND(Calibration!$A$2:$A$4,Calibration!$B$2:$B$4,C76)</f>
        <v>350.37088291287387</v>
      </c>
      <c r="K76" s="2">
        <f>TREND(Calibration!$A$2:$A$4,Calibration!$C$2:$C$4,E76)</f>
        <v>423.08323796649051</v>
      </c>
      <c r="L76" s="2">
        <f>TREND(Calibration!$A$2:$A$4,Calibration!$D$2:$D$4,G76)</f>
        <v>608.4173103487218</v>
      </c>
    </row>
    <row r="77" spans="1:12" x14ac:dyDescent="0.25">
      <c r="A77">
        <v>375076</v>
      </c>
      <c r="B77">
        <v>15.05000019</v>
      </c>
      <c r="C77">
        <v>0.31308001000000002</v>
      </c>
      <c r="D77">
        <v>34.049999239999998</v>
      </c>
      <c r="E77">
        <v>0.24843000000000001</v>
      </c>
      <c r="F77">
        <v>31.416000369999999</v>
      </c>
      <c r="G77">
        <v>0.84570003000000005</v>
      </c>
      <c r="H77">
        <v>30.250999449999998</v>
      </c>
      <c r="J77" s="2">
        <f>TREND(Calibration!$A$2:$A$4,Calibration!$B$2:$B$4,C77)</f>
        <v>360.85221900764373</v>
      </c>
      <c r="K77" s="2">
        <f>TREND(Calibration!$A$2:$A$4,Calibration!$C$2:$C$4,E77)</f>
        <v>423.08323796649051</v>
      </c>
      <c r="L77" s="2">
        <f>TREND(Calibration!$A$2:$A$4,Calibration!$D$2:$D$4,G77)</f>
        <v>612.24421869612797</v>
      </c>
    </row>
    <row r="78" spans="1:12" x14ac:dyDescent="0.25">
      <c r="A78">
        <v>380077</v>
      </c>
      <c r="B78">
        <v>14.99800014</v>
      </c>
      <c r="C78">
        <v>0.32080998999999999</v>
      </c>
      <c r="D78">
        <v>33.988998410000001</v>
      </c>
      <c r="E78">
        <v>0.24838001000000001</v>
      </c>
      <c r="F78">
        <v>31.413000109999999</v>
      </c>
      <c r="G78">
        <v>0.84460002000000001</v>
      </c>
      <c r="H78">
        <v>30.267000199999998</v>
      </c>
      <c r="J78" s="2">
        <f>TREND(Calibration!$A$2:$A$4,Calibration!$B$2:$B$4,C78)</f>
        <v>395.03809174428875</v>
      </c>
      <c r="K78" s="2">
        <f>TREND(Calibration!$A$2:$A$4,Calibration!$C$2:$C$4,E78)</f>
        <v>422.69298485540889</v>
      </c>
      <c r="L78" s="2">
        <f>TREND(Calibration!$A$2:$A$4,Calibration!$D$2:$D$4,G78)</f>
        <v>611.46465764879099</v>
      </c>
    </row>
    <row r="79" spans="1:12" x14ac:dyDescent="0.25">
      <c r="A79">
        <v>385076</v>
      </c>
      <c r="B79">
        <v>15.01500034</v>
      </c>
      <c r="C79">
        <v>0.31535000000000002</v>
      </c>
      <c r="D79">
        <v>33.999000549999998</v>
      </c>
      <c r="E79">
        <v>0.24843000000000001</v>
      </c>
      <c r="F79">
        <v>31.47900009</v>
      </c>
      <c r="G79">
        <v>0.84409999999999996</v>
      </c>
      <c r="H79">
        <v>30.260000229999999</v>
      </c>
      <c r="J79" s="2">
        <f>TREND(Calibration!$A$2:$A$4,Calibration!$B$2:$B$4,C79)</f>
        <v>370.89126040923293</v>
      </c>
      <c r="K79" s="2">
        <f>TREND(Calibration!$A$2:$A$4,Calibration!$C$2:$C$4,E79)</f>
        <v>423.08323796649051</v>
      </c>
      <c r="L79" s="2">
        <f>TREND(Calibration!$A$2:$A$4,Calibration!$D$2:$D$4,G79)</f>
        <v>611.11030076577219</v>
      </c>
    </row>
    <row r="80" spans="1:12" x14ac:dyDescent="0.25">
      <c r="A80">
        <v>390076</v>
      </c>
      <c r="B80">
        <v>15.02099991</v>
      </c>
      <c r="C80">
        <v>0.31406000000000001</v>
      </c>
      <c r="D80">
        <v>33.990001679999999</v>
      </c>
      <c r="E80">
        <v>0.24849001000000001</v>
      </c>
      <c r="F80">
        <v>31.44499969</v>
      </c>
      <c r="G80">
        <v>0.84570003000000005</v>
      </c>
      <c r="H80">
        <v>30.26799965</v>
      </c>
      <c r="J80" s="2">
        <f>TREND(Calibration!$A$2:$A$4,Calibration!$B$2:$B$4,C80)</f>
        <v>365.18622937030773</v>
      </c>
      <c r="K80" s="2">
        <f>TREND(Calibration!$A$2:$A$4,Calibration!$C$2:$C$4,E80)</f>
        <v>423.55171344550649</v>
      </c>
      <c r="L80" s="2">
        <f>TREND(Calibration!$A$2:$A$4,Calibration!$D$2:$D$4,G80)</f>
        <v>612.24421869612797</v>
      </c>
    </row>
    <row r="81" spans="1:12" x14ac:dyDescent="0.25">
      <c r="A81">
        <v>395076</v>
      </c>
      <c r="B81">
        <v>15.114999770000001</v>
      </c>
      <c r="C81">
        <v>0.31206</v>
      </c>
      <c r="D81">
        <v>34.001998899999997</v>
      </c>
      <c r="E81">
        <v>0.24843000000000001</v>
      </c>
      <c r="F81">
        <v>31.443000789999999</v>
      </c>
      <c r="G81">
        <v>0.84619999000000001</v>
      </c>
      <c r="H81">
        <v>30.275999070000001</v>
      </c>
      <c r="J81" s="2">
        <f>TREND(Calibration!$A$2:$A$4,Calibration!$B$2:$B$4,C81)</f>
        <v>356.34122000763273</v>
      </c>
      <c r="K81" s="2">
        <f>TREND(Calibration!$A$2:$A$4,Calibration!$C$2:$C$4,E81)</f>
        <v>423.08323796649051</v>
      </c>
      <c r="L81" s="2">
        <f>TREND(Calibration!$A$2:$A$4,Calibration!$D$2:$D$4,G81)</f>
        <v>612.59853305802164</v>
      </c>
    </row>
    <row r="82" spans="1:12" x14ac:dyDescent="0.25">
      <c r="A82">
        <v>400076</v>
      </c>
      <c r="B82">
        <v>15.251000400000001</v>
      </c>
      <c r="C82">
        <v>0.30605999</v>
      </c>
      <c r="D82">
        <v>34.027000430000001</v>
      </c>
      <c r="E82">
        <v>0.24880999000000001</v>
      </c>
      <c r="F82">
        <v>31.474000929999999</v>
      </c>
      <c r="G82">
        <v>0.84460002000000001</v>
      </c>
      <c r="H82">
        <v>30.270000459999999</v>
      </c>
      <c r="J82" s="2">
        <f>TREND(Calibration!$A$2:$A$4,Calibration!$B$2:$B$4,C82)</f>
        <v>329.8061476945611</v>
      </c>
      <c r="K82" s="2">
        <f>TREND(Calibration!$A$2:$A$4,Calibration!$C$2:$C$4,E82)</f>
        <v>426.0496768478647</v>
      </c>
      <c r="L82" s="2">
        <f>TREND(Calibration!$A$2:$A$4,Calibration!$D$2:$D$4,G82)</f>
        <v>611.46465764879099</v>
      </c>
    </row>
    <row r="83" spans="1:12" x14ac:dyDescent="0.25">
      <c r="A83">
        <v>405076</v>
      </c>
      <c r="B83">
        <v>15.303000450000001</v>
      </c>
      <c r="C83">
        <v>0.31119001000000002</v>
      </c>
      <c r="D83">
        <v>34.01499939</v>
      </c>
      <c r="E83">
        <v>0.24811</v>
      </c>
      <c r="F83">
        <v>31.45299911</v>
      </c>
      <c r="G83">
        <v>0.84249996999999999</v>
      </c>
      <c r="H83">
        <v>30.260000229999999</v>
      </c>
      <c r="J83" s="2">
        <f>TREND(Calibration!$A$2:$A$4,Calibration!$B$2:$B$4,C83)</f>
        <v>352.49368515991591</v>
      </c>
      <c r="K83" s="2">
        <f>TREND(Calibration!$A$2:$A$4,Calibration!$C$2:$C$4,E83)</f>
        <v>420.58511843166116</v>
      </c>
      <c r="L83" s="2">
        <f>TREND(Calibration!$A$2:$A$4,Calibration!$D$2:$D$4,G83)</f>
        <v>609.97638283541653</v>
      </c>
    </row>
    <row r="84" spans="1:12" x14ac:dyDescent="0.25">
      <c r="A84">
        <v>410078</v>
      </c>
      <c r="B84">
        <v>15.333000180000001</v>
      </c>
      <c r="C84">
        <v>0.30292001000000002</v>
      </c>
      <c r="D84">
        <v>34.025001529999997</v>
      </c>
      <c r="E84">
        <v>0.24811</v>
      </c>
      <c r="F84">
        <v>31.42099953</v>
      </c>
      <c r="G84">
        <v>0.84729999</v>
      </c>
      <c r="H84">
        <v>30.278999330000001</v>
      </c>
      <c r="J84" s="2">
        <f>TREND(Calibration!$A$2:$A$4,Calibration!$B$2:$B$4,C84)</f>
        <v>315.91957144525509</v>
      </c>
      <c r="K84" s="2">
        <f>TREND(Calibration!$A$2:$A$4,Calibration!$C$2:$C$4,E84)</f>
        <v>420.58511843166116</v>
      </c>
      <c r="L84" s="2">
        <f>TREND(Calibration!$A$2:$A$4,Calibration!$D$2:$D$4,G84)</f>
        <v>613.3780870185044</v>
      </c>
    </row>
    <row r="85" spans="1:12" x14ac:dyDescent="0.25">
      <c r="A85">
        <v>415169</v>
      </c>
      <c r="B85">
        <v>15.319000239999999</v>
      </c>
      <c r="C85">
        <v>0.30941001000000001</v>
      </c>
      <c r="D85">
        <v>34.071998600000001</v>
      </c>
      <c r="E85">
        <v>0.24849001000000001</v>
      </c>
      <c r="F85">
        <v>31.37199974</v>
      </c>
      <c r="G85">
        <v>0.84030002000000004</v>
      </c>
      <c r="H85">
        <v>30.245000839999999</v>
      </c>
      <c r="J85" s="2">
        <f>TREND(Calibration!$A$2:$A$4,Calibration!$B$2:$B$4,C85)</f>
        <v>344.62162682713529</v>
      </c>
      <c r="K85" s="2">
        <f>TREND(Calibration!$A$2:$A$4,Calibration!$C$2:$C$4,E85)</f>
        <v>423.55171344550649</v>
      </c>
      <c r="L85" s="2">
        <f>TREND(Calibration!$A$2:$A$4,Calibration!$D$2:$D$4,G85)</f>
        <v>608.4173103487218</v>
      </c>
    </row>
    <row r="86" spans="1:12" x14ac:dyDescent="0.25">
      <c r="A86">
        <v>420075</v>
      </c>
      <c r="B86">
        <v>15.251000400000001</v>
      </c>
      <c r="C86">
        <v>0.30860000999999998</v>
      </c>
      <c r="D86">
        <v>33.995998380000003</v>
      </c>
      <c r="E86">
        <v>0.24843000000000001</v>
      </c>
      <c r="F86">
        <v>31.45299911</v>
      </c>
      <c r="G86">
        <v>0.84890001999999998</v>
      </c>
      <c r="H86">
        <v>30.260000229999999</v>
      </c>
      <c r="J86" s="2">
        <f>TREND(Calibration!$A$2:$A$4,Calibration!$B$2:$B$4,C86)</f>
        <v>341.03939803525168</v>
      </c>
      <c r="K86" s="2">
        <f>TREND(Calibration!$A$2:$A$4,Calibration!$C$2:$C$4,E86)</f>
        <v>423.08323796649051</v>
      </c>
      <c r="L86" s="2">
        <f>TREND(Calibration!$A$2:$A$4,Calibration!$D$2:$D$4,G86)</f>
        <v>614.51200494886018</v>
      </c>
    </row>
    <row r="87" spans="1:12" x14ac:dyDescent="0.25">
      <c r="A87">
        <v>425082</v>
      </c>
      <c r="B87">
        <v>15.11600018</v>
      </c>
      <c r="C87">
        <v>0.30805999000000001</v>
      </c>
      <c r="D87">
        <v>34.002998349999999</v>
      </c>
      <c r="E87">
        <v>0.24815999999999999</v>
      </c>
      <c r="F87">
        <v>31.36199951</v>
      </c>
      <c r="G87">
        <v>0.84030002000000004</v>
      </c>
      <c r="H87">
        <v>30.209999079999999</v>
      </c>
      <c r="J87" s="2">
        <f>TREND(Calibration!$A$2:$A$4,Calibration!$B$2:$B$4,C87)</f>
        <v>338.65115705723588</v>
      </c>
      <c r="K87" s="2">
        <f>TREND(Calibration!$A$2:$A$4,Calibration!$C$2:$C$4,E87)</f>
        <v>420.97544960897835</v>
      </c>
      <c r="L87" s="2">
        <f>TREND(Calibration!$A$2:$A$4,Calibration!$D$2:$D$4,G87)</f>
        <v>608.4173103487218</v>
      </c>
    </row>
    <row r="88" spans="1:12" x14ac:dyDescent="0.25">
      <c r="A88">
        <v>430076</v>
      </c>
      <c r="B88">
        <v>15.04800034</v>
      </c>
      <c r="C88">
        <v>0.31108001000000002</v>
      </c>
      <c r="D88">
        <v>33.987998959999999</v>
      </c>
      <c r="E88">
        <v>0.24815999999999999</v>
      </c>
      <c r="F88">
        <v>31.415000920000001</v>
      </c>
      <c r="G88">
        <v>0.84729999</v>
      </c>
      <c r="H88">
        <v>30.273000719999999</v>
      </c>
      <c r="J88" s="2">
        <f>TREND(Calibration!$A$2:$A$4,Calibration!$B$2:$B$4,C88)</f>
        <v>352.00720964496873</v>
      </c>
      <c r="K88" s="2">
        <f>TREND(Calibration!$A$2:$A$4,Calibration!$C$2:$C$4,E88)</f>
        <v>420.97544960897835</v>
      </c>
      <c r="L88" s="2">
        <f>TREND(Calibration!$A$2:$A$4,Calibration!$D$2:$D$4,G88)</f>
        <v>613.3780870185044</v>
      </c>
    </row>
    <row r="89" spans="1:12" x14ac:dyDescent="0.25">
      <c r="A89">
        <v>435076</v>
      </c>
      <c r="B89">
        <v>14.989000320000001</v>
      </c>
      <c r="C89">
        <v>0.31119001000000002</v>
      </c>
      <c r="D89">
        <v>34.0320015</v>
      </c>
      <c r="E89">
        <v>0.24849001000000001</v>
      </c>
      <c r="F89">
        <v>31.374000550000002</v>
      </c>
      <c r="G89">
        <v>0.84350002000000002</v>
      </c>
      <c r="H89">
        <v>30.229999540000001</v>
      </c>
      <c r="J89" s="2">
        <f>TREND(Calibration!$A$2:$A$4,Calibration!$B$2:$B$4,C89)</f>
        <v>352.49368515991591</v>
      </c>
      <c r="K89" s="2">
        <f>TREND(Calibration!$A$2:$A$4,Calibration!$C$2:$C$4,E89)</f>
        <v>423.55171344550649</v>
      </c>
      <c r="L89" s="2">
        <f>TREND(Calibration!$A$2:$A$4,Calibration!$D$2:$D$4,G89)</f>
        <v>610.68510368830823</v>
      </c>
    </row>
    <row r="90" spans="1:12" x14ac:dyDescent="0.25">
      <c r="A90">
        <v>440076</v>
      </c>
      <c r="B90">
        <v>15.0340004</v>
      </c>
      <c r="C90">
        <v>0.31621999000000001</v>
      </c>
      <c r="D90">
        <v>34.02099991</v>
      </c>
      <c r="E90">
        <v>0.24838001000000001</v>
      </c>
      <c r="F90">
        <v>31.429000850000001</v>
      </c>
      <c r="G90">
        <v>0.84950000000000003</v>
      </c>
      <c r="H90">
        <v>30.270000459999999</v>
      </c>
      <c r="J90" s="2">
        <f>TREND(Calibration!$A$2:$A$4,Calibration!$B$2:$B$4,C90)</f>
        <v>374.73879525694974</v>
      </c>
      <c r="K90" s="2">
        <f>TREND(Calibration!$A$2:$A$4,Calibration!$C$2:$C$4,E90)</f>
        <v>422.69298485540889</v>
      </c>
      <c r="L90" s="2">
        <f>TREND(Calibration!$A$2:$A$4,Calibration!$D$2:$D$4,G90)</f>
        <v>614.93720202632426</v>
      </c>
    </row>
    <row r="91" spans="1:12" x14ac:dyDescent="0.25">
      <c r="A91">
        <v>445076</v>
      </c>
      <c r="B91">
        <v>15.083000180000001</v>
      </c>
      <c r="C91">
        <v>0.31016999000000001</v>
      </c>
      <c r="D91">
        <v>34.043998719999998</v>
      </c>
      <c r="E91">
        <v>0.24815999999999999</v>
      </c>
      <c r="F91">
        <v>31.42099953</v>
      </c>
      <c r="G91">
        <v>0.85060000000000002</v>
      </c>
      <c r="H91">
        <v>30.273000719999999</v>
      </c>
      <c r="J91" s="2">
        <f>TREND(Calibration!$A$2:$A$4,Calibration!$B$2:$B$4,C91)</f>
        <v>347.98264193485807</v>
      </c>
      <c r="K91" s="2">
        <f>TREND(Calibration!$A$2:$A$4,Calibration!$C$2:$C$4,E91)</f>
        <v>420.97544960897835</v>
      </c>
      <c r="L91" s="2">
        <f>TREND(Calibration!$A$2:$A$4,Calibration!$D$2:$D$4,G91)</f>
        <v>615.71675598680702</v>
      </c>
    </row>
    <row r="92" spans="1:12" x14ac:dyDescent="0.25">
      <c r="A92">
        <v>450187</v>
      </c>
      <c r="B92">
        <v>15.161000250000001</v>
      </c>
      <c r="C92">
        <v>0.31437999</v>
      </c>
      <c r="D92">
        <v>34.028999329999998</v>
      </c>
      <c r="E92">
        <v>0.24806</v>
      </c>
      <c r="F92">
        <v>31.413000109999999</v>
      </c>
      <c r="G92">
        <v>0.85600001000000003</v>
      </c>
      <c r="H92">
        <v>30.274999619999999</v>
      </c>
      <c r="J92" s="2">
        <f>TREND(Calibration!$A$2:$A$4,Calibration!$B$2:$B$4,C92)</f>
        <v>366.60138664328883</v>
      </c>
      <c r="K92" s="2">
        <f>TREND(Calibration!$A$2:$A$4,Calibration!$C$2:$C$4,E92)</f>
        <v>420.19478725434419</v>
      </c>
      <c r="L92" s="2">
        <f>TREND(Calibration!$A$2:$A$4,Calibration!$D$2:$D$4,G92)</f>
        <v>619.5436643342133</v>
      </c>
    </row>
    <row r="93" spans="1:12" x14ac:dyDescent="0.25">
      <c r="A93">
        <v>455076</v>
      </c>
      <c r="B93">
        <v>15.24199963</v>
      </c>
      <c r="C93">
        <v>0.31525001000000002</v>
      </c>
      <c r="D93">
        <v>33.984001159999998</v>
      </c>
      <c r="E93">
        <v>0.24918999999999999</v>
      </c>
      <c r="F93">
        <v>31.406999590000002</v>
      </c>
      <c r="G93">
        <v>0.85159998999999997</v>
      </c>
      <c r="H93">
        <v>30.257999420000001</v>
      </c>
      <c r="J93" s="2">
        <f>TREND(Calibration!$A$2:$A$4,Calibration!$B$2:$B$4,C93)</f>
        <v>370.4490541661462</v>
      </c>
      <c r="K93" s="2">
        <f>TREND(Calibration!$A$2:$A$4,Calibration!$C$2:$C$4,E93)</f>
        <v>429.01627186170958</v>
      </c>
      <c r="L93" s="2">
        <f>TREND(Calibration!$A$2:$A$4,Calibration!$D$2:$D$4,G93)</f>
        <v>616.42543431857359</v>
      </c>
    </row>
    <row r="94" spans="1:12" x14ac:dyDescent="0.25">
      <c r="A94">
        <v>460076</v>
      </c>
      <c r="B94">
        <v>15.28800011</v>
      </c>
      <c r="C94">
        <v>0.31518998999999998</v>
      </c>
      <c r="D94">
        <v>34.022998809999997</v>
      </c>
      <c r="E94">
        <v>0.25</v>
      </c>
      <c r="F94">
        <v>31.393999099999998</v>
      </c>
      <c r="G94">
        <v>0.85489999999999999</v>
      </c>
      <c r="H94">
        <v>30.242000579999999</v>
      </c>
      <c r="J94" s="2">
        <f>TREND(Calibration!$A$2:$A$4,Calibration!$B$2:$B$4,C94)</f>
        <v>370.18361543517199</v>
      </c>
      <c r="K94" s="2">
        <f>TREND(Calibration!$A$2:$A$4,Calibration!$C$2:$C$4,E94)</f>
        <v>435.33963693424607</v>
      </c>
      <c r="L94" s="2">
        <f>TREND(Calibration!$A$2:$A$4,Calibration!$D$2:$D$4,G94)</f>
        <v>618.76410328687621</v>
      </c>
    </row>
    <row r="95" spans="1:12" x14ac:dyDescent="0.25">
      <c r="A95">
        <v>465146</v>
      </c>
      <c r="B95">
        <v>15.31999969</v>
      </c>
      <c r="C95">
        <v>0.31444000999999999</v>
      </c>
      <c r="D95">
        <v>33.97900009</v>
      </c>
      <c r="E95">
        <v>0.25038000999999999</v>
      </c>
      <c r="F95">
        <v>31.444000240000001</v>
      </c>
      <c r="G95">
        <v>0.85970002000000001</v>
      </c>
      <c r="H95">
        <v>30.240999219999999</v>
      </c>
      <c r="J95" s="2">
        <f>TREND(Calibration!$A$2:$A$4,Calibration!$B$2:$B$4,C95)</f>
        <v>366.86682537426259</v>
      </c>
      <c r="K95" s="2">
        <f>TREND(Calibration!$A$2:$A$4,Calibration!$C$2:$C$4,E95)</f>
        <v>438.30623194809118</v>
      </c>
      <c r="L95" s="2">
        <f>TREND(Calibration!$A$2:$A$4,Calibration!$D$2:$D$4,G95)</f>
        <v>622.16580746996419</v>
      </c>
    </row>
    <row r="96" spans="1:12" x14ac:dyDescent="0.25">
      <c r="A96">
        <v>470076</v>
      </c>
      <c r="B96">
        <v>15.277999879999999</v>
      </c>
      <c r="C96">
        <v>0.31475999999999998</v>
      </c>
      <c r="D96">
        <v>33.987998959999999</v>
      </c>
      <c r="E96">
        <v>0.25005999000000001</v>
      </c>
      <c r="F96">
        <v>31.350999829999999</v>
      </c>
      <c r="G96">
        <v>0.85219997000000003</v>
      </c>
      <c r="H96">
        <v>30.231000900000002</v>
      </c>
      <c r="J96" s="2">
        <f>TREND(Calibration!$A$2:$A$4,Calibration!$B$2:$B$4,C96)</f>
        <v>368.28198264724369</v>
      </c>
      <c r="K96" s="2">
        <f>TREND(Calibration!$A$2:$A$4,Calibration!$C$2:$C$4,E96)</f>
        <v>435.80795628079113</v>
      </c>
      <c r="L96" s="2">
        <f>TREND(Calibration!$A$2:$A$4,Calibration!$D$2:$D$4,G96)</f>
        <v>616.85063139603767</v>
      </c>
    </row>
    <row r="97" spans="1:12" x14ac:dyDescent="0.25">
      <c r="A97">
        <v>475164</v>
      </c>
      <c r="B97">
        <v>15.25199986</v>
      </c>
      <c r="C97">
        <v>0.31352001000000002</v>
      </c>
      <c r="D97">
        <v>33.973999020000001</v>
      </c>
      <c r="E97">
        <v>0.24979000000000001</v>
      </c>
      <c r="F97">
        <v>31.429000850000001</v>
      </c>
      <c r="G97">
        <v>0.85759996999999999</v>
      </c>
      <c r="H97">
        <v>30.27099991</v>
      </c>
      <c r="J97" s="2">
        <f>TREND(Calibration!$A$2:$A$4,Calibration!$B$2:$B$4,C97)</f>
        <v>362.79812106743225</v>
      </c>
      <c r="K97" s="2">
        <f>TREND(Calibration!$A$2:$A$4,Calibration!$C$2:$C$4,E97)</f>
        <v>433.70024598951454</v>
      </c>
      <c r="L97" s="2">
        <f>TREND(Calibration!$A$2:$A$4,Calibration!$D$2:$D$4,G97)</f>
        <v>620.67753265658962</v>
      </c>
    </row>
    <row r="98" spans="1:12" x14ac:dyDescent="0.25">
      <c r="A98">
        <v>480075</v>
      </c>
      <c r="B98">
        <v>15.1420002</v>
      </c>
      <c r="C98">
        <v>0.31270998999999999</v>
      </c>
      <c r="D98">
        <v>33.9640007</v>
      </c>
      <c r="E98">
        <v>0.24908</v>
      </c>
      <c r="F98">
        <v>31.354999540000001</v>
      </c>
      <c r="G98">
        <v>0.85000001999999997</v>
      </c>
      <c r="H98">
        <v>30.25</v>
      </c>
      <c r="J98" s="2">
        <f>TREND(Calibration!$A$2:$A$4,Calibration!$B$2:$B$4,C98)</f>
        <v>359.21580382545517</v>
      </c>
      <c r="K98" s="2">
        <f>TREND(Calibration!$A$2:$A$4,Calibration!$C$2:$C$4,E98)</f>
        <v>428.15754327161221</v>
      </c>
      <c r="L98" s="2">
        <f>TREND(Calibration!$A$2:$A$4,Calibration!$D$2:$D$4,G98)</f>
        <v>615.29155890934294</v>
      </c>
    </row>
    <row r="99" spans="1:12" x14ac:dyDescent="0.25">
      <c r="A99">
        <v>485076</v>
      </c>
      <c r="B99">
        <v>15.079999920000001</v>
      </c>
      <c r="C99">
        <v>0.31200000999999999</v>
      </c>
      <c r="D99">
        <v>34.004001619999997</v>
      </c>
      <c r="E99">
        <v>0.24945999999999999</v>
      </c>
      <c r="F99">
        <v>31.41200066</v>
      </c>
      <c r="G99">
        <v>0.85159998999999997</v>
      </c>
      <c r="H99">
        <v>30.240999219999999</v>
      </c>
      <c r="J99" s="2">
        <f>TREND(Calibration!$A$2:$A$4,Calibration!$B$2:$B$4,C99)</f>
        <v>356.07591395179929</v>
      </c>
      <c r="K99" s="2">
        <f>TREND(Calibration!$A$2:$A$4,Calibration!$C$2:$C$4,E99)</f>
        <v>431.12406021922175</v>
      </c>
      <c r="L99" s="2">
        <f>TREND(Calibration!$A$2:$A$4,Calibration!$D$2:$D$4,G99)</f>
        <v>616.42543431857359</v>
      </c>
    </row>
    <row r="100" spans="1:12" x14ac:dyDescent="0.25">
      <c r="A100">
        <v>490164</v>
      </c>
      <c r="B100">
        <v>15.00300026</v>
      </c>
      <c r="C100">
        <v>0.31264999999999998</v>
      </c>
      <c r="D100">
        <v>33.979999540000001</v>
      </c>
      <c r="E100">
        <v>0.24871001000000001</v>
      </c>
      <c r="F100">
        <v>31.351999280000001</v>
      </c>
      <c r="G100">
        <v>0.85219997000000003</v>
      </c>
      <c r="H100">
        <v>30.25</v>
      </c>
      <c r="J100" s="2">
        <f>TREND(Calibration!$A$2:$A$4,Calibration!$B$2:$B$4,C100)</f>
        <v>358.95049776962173</v>
      </c>
      <c r="K100" s="2">
        <f>TREND(Calibration!$A$2:$A$4,Calibration!$C$2:$C$4,E100)</f>
        <v>425.26917062570146</v>
      </c>
      <c r="L100" s="2">
        <f>TREND(Calibration!$A$2:$A$4,Calibration!$D$2:$D$4,G100)</f>
        <v>616.85063139603767</v>
      </c>
    </row>
    <row r="101" spans="1:12" x14ac:dyDescent="0.25">
      <c r="A101">
        <v>495163</v>
      </c>
      <c r="B101">
        <v>14.963999749999999</v>
      </c>
      <c r="C101">
        <v>0.31237999</v>
      </c>
      <c r="D101">
        <v>33.990001679999999</v>
      </c>
      <c r="E101">
        <v>0.24849001000000001</v>
      </c>
      <c r="F101">
        <v>31.392000199999998</v>
      </c>
      <c r="G101">
        <v>0.85600001000000003</v>
      </c>
      <c r="H101">
        <v>30.20400047</v>
      </c>
      <c r="J101" s="2">
        <f>TREND(Calibration!$A$2:$A$4,Calibration!$B$2:$B$4,C101)</f>
        <v>357.75637728061383</v>
      </c>
      <c r="K101" s="2">
        <f>TREND(Calibration!$A$2:$A$4,Calibration!$C$2:$C$4,E101)</f>
        <v>423.55171344550649</v>
      </c>
      <c r="L101" s="2">
        <f>TREND(Calibration!$A$2:$A$4,Calibration!$D$2:$D$4,G101)</f>
        <v>619.5436643342133</v>
      </c>
    </row>
    <row r="102" spans="1:12" x14ac:dyDescent="0.25">
      <c r="A102">
        <v>500076</v>
      </c>
      <c r="B102">
        <v>15.06700039</v>
      </c>
      <c r="C102">
        <v>0.31222000999999999</v>
      </c>
      <c r="D102">
        <v>33.980998990000003</v>
      </c>
      <c r="E102">
        <v>0.24843000000000001</v>
      </c>
      <c r="F102">
        <v>31.423000340000002</v>
      </c>
      <c r="G102">
        <v>0.85489999999999999</v>
      </c>
      <c r="H102">
        <v>30.254999160000001</v>
      </c>
      <c r="J102" s="2">
        <f>TREND(Calibration!$A$2:$A$4,Calibration!$B$2:$B$4,C102)</f>
        <v>357.04886498169344</v>
      </c>
      <c r="K102" s="2">
        <f>TREND(Calibration!$A$2:$A$4,Calibration!$C$2:$C$4,E102)</f>
        <v>423.08323796649051</v>
      </c>
      <c r="L102" s="2">
        <f>TREND(Calibration!$A$2:$A$4,Calibration!$D$2:$D$4,G102)</f>
        <v>618.76410328687621</v>
      </c>
    </row>
    <row r="103" spans="1:12" x14ac:dyDescent="0.25">
      <c r="A103">
        <v>505076</v>
      </c>
      <c r="B103">
        <v>15.10499954</v>
      </c>
      <c r="C103">
        <v>0.31503001000000003</v>
      </c>
      <c r="D103">
        <v>34.025001529999997</v>
      </c>
      <c r="E103">
        <v>0.24843000000000001</v>
      </c>
      <c r="F103">
        <v>31.365999219999999</v>
      </c>
      <c r="G103">
        <v>0.84950000000000003</v>
      </c>
      <c r="H103">
        <v>30.25</v>
      </c>
      <c r="J103" s="2">
        <f>TREND(Calibration!$A$2:$A$4,Calibration!$B$2:$B$4,C103)</f>
        <v>369.47610313625182</v>
      </c>
      <c r="K103" s="2">
        <f>TREND(Calibration!$A$2:$A$4,Calibration!$C$2:$C$4,E103)</f>
        <v>423.08323796649051</v>
      </c>
      <c r="L103" s="2">
        <f>TREND(Calibration!$A$2:$A$4,Calibration!$D$2:$D$4,G103)</f>
        <v>614.93720202632426</v>
      </c>
    </row>
    <row r="104" spans="1:12" x14ac:dyDescent="0.25">
      <c r="A104">
        <v>510075</v>
      </c>
      <c r="B104">
        <v>15.18700027</v>
      </c>
      <c r="C104">
        <v>0.31086998999999998</v>
      </c>
      <c r="D104">
        <v>34</v>
      </c>
      <c r="E104">
        <v>0.24815999999999999</v>
      </c>
      <c r="F104">
        <v>31.38699913</v>
      </c>
      <c r="G104">
        <v>0.84950000000000003</v>
      </c>
      <c r="H104">
        <v>30.249000550000002</v>
      </c>
      <c r="J104" s="2">
        <f>TREND(Calibration!$A$2:$A$4,Calibration!$B$2:$B$4,C104)</f>
        <v>351.07839521179426</v>
      </c>
      <c r="K104" s="2">
        <f>TREND(Calibration!$A$2:$A$4,Calibration!$C$2:$C$4,E104)</f>
        <v>420.97544960897835</v>
      </c>
      <c r="L104" s="2">
        <f>TREND(Calibration!$A$2:$A$4,Calibration!$D$2:$D$4,G104)</f>
        <v>614.93720202632426</v>
      </c>
    </row>
    <row r="105" spans="1:12" x14ac:dyDescent="0.25">
      <c r="A105">
        <v>515075</v>
      </c>
      <c r="B105">
        <v>15.190999980000001</v>
      </c>
      <c r="C105">
        <v>0.31762001000000001</v>
      </c>
      <c r="D105">
        <v>33.98500061</v>
      </c>
      <c r="E105">
        <v>0.24789</v>
      </c>
      <c r="F105">
        <v>31.370000839999999</v>
      </c>
      <c r="G105">
        <v>0.84680003000000004</v>
      </c>
      <c r="H105">
        <v>30.23500061</v>
      </c>
      <c r="J105" s="2">
        <f>TREND(Calibration!$A$2:$A$4,Calibration!$B$2:$B$4,C105)</f>
        <v>380.93039026091583</v>
      </c>
      <c r="K105" s="2">
        <f>TREND(Calibration!$A$2:$A$4,Calibration!$C$2:$C$4,E105)</f>
        <v>418.86766125146619</v>
      </c>
      <c r="L105" s="2">
        <f>TREND(Calibration!$A$2:$A$4,Calibration!$D$2:$D$4,G105)</f>
        <v>613.02377265661084</v>
      </c>
    </row>
    <row r="106" spans="1:12" x14ac:dyDescent="0.25">
      <c r="A106">
        <v>520076</v>
      </c>
      <c r="B106">
        <v>15.163999560000001</v>
      </c>
      <c r="C106">
        <v>0.31206</v>
      </c>
      <c r="D106">
        <v>34.019001009999997</v>
      </c>
      <c r="E106">
        <v>0.24756998999999999</v>
      </c>
      <c r="F106">
        <v>31.434999470000001</v>
      </c>
      <c r="G106">
        <v>0.85219997000000003</v>
      </c>
      <c r="H106">
        <v>30.242000579999999</v>
      </c>
      <c r="J106" s="2">
        <f>TREND(Calibration!$A$2:$A$4,Calibration!$B$2:$B$4,C106)</f>
        <v>356.34122000763273</v>
      </c>
      <c r="K106" s="2">
        <f>TREND(Calibration!$A$2:$A$4,Calibration!$C$2:$C$4,E106)</f>
        <v>416.36946365040149</v>
      </c>
      <c r="L106" s="2">
        <f>TREND(Calibration!$A$2:$A$4,Calibration!$D$2:$D$4,G106)</f>
        <v>616.85063139603767</v>
      </c>
    </row>
    <row r="107" spans="1:12" x14ac:dyDescent="0.25">
      <c r="A107">
        <v>525167</v>
      </c>
      <c r="B107">
        <v>15.050999640000001</v>
      </c>
      <c r="C107">
        <v>0.31417</v>
      </c>
      <c r="D107">
        <v>33.97000122</v>
      </c>
      <c r="E107">
        <v>0.24707999999999999</v>
      </c>
      <c r="F107">
        <v>31.368000030000001</v>
      </c>
      <c r="G107">
        <v>0.84680003000000004</v>
      </c>
      <c r="H107">
        <v>30.25300026</v>
      </c>
      <c r="J107" s="2">
        <f>TREND(Calibration!$A$2:$A$4,Calibration!$B$2:$B$4,C107)</f>
        <v>365.67270488525469</v>
      </c>
      <c r="K107" s="2">
        <f>TREND(Calibration!$A$2:$A$4,Calibration!$C$2:$C$4,E107)</f>
        <v>412.54429617892993</v>
      </c>
      <c r="L107" s="2">
        <f>TREND(Calibration!$A$2:$A$4,Calibration!$D$2:$D$4,G107)</f>
        <v>613.02377265661084</v>
      </c>
    </row>
    <row r="108" spans="1:12" x14ac:dyDescent="0.25">
      <c r="A108">
        <v>530075</v>
      </c>
      <c r="B108">
        <v>14.932000159999999</v>
      </c>
      <c r="C108">
        <v>0.31125000000000003</v>
      </c>
      <c r="D108">
        <v>33.962001800000003</v>
      </c>
      <c r="E108">
        <v>0.24718999999999999</v>
      </c>
      <c r="F108">
        <v>31.361000059999999</v>
      </c>
      <c r="G108">
        <v>0.85060000000000002</v>
      </c>
      <c r="H108">
        <v>30.231000900000002</v>
      </c>
      <c r="J108" s="2">
        <f>TREND(Calibration!$A$2:$A$4,Calibration!$B$2:$B$4,C108)</f>
        <v>352.75899121574935</v>
      </c>
      <c r="K108" s="2">
        <f>TREND(Calibration!$A$2:$A$4,Calibration!$C$2:$C$4,E108)</f>
        <v>413.4030247690273</v>
      </c>
      <c r="L108" s="2">
        <f>TREND(Calibration!$A$2:$A$4,Calibration!$D$2:$D$4,G108)</f>
        <v>615.71675598680702</v>
      </c>
    </row>
    <row r="109" spans="1:12" x14ac:dyDescent="0.25">
      <c r="A109">
        <v>535176</v>
      </c>
      <c r="B109">
        <v>14.88300037</v>
      </c>
      <c r="C109">
        <v>0.31703000999999997</v>
      </c>
      <c r="D109">
        <v>33.986000060000002</v>
      </c>
      <c r="E109">
        <v>0.24687000000000001</v>
      </c>
      <c r="F109">
        <v>31.368000030000001</v>
      </c>
      <c r="G109">
        <v>0.84570003000000005</v>
      </c>
      <c r="H109">
        <v>30.224000929999999</v>
      </c>
      <c r="J109" s="2">
        <f>TREND(Calibration!$A$2:$A$4,Calibration!$B$2:$B$4,C109)</f>
        <v>378.3211124989266</v>
      </c>
      <c r="K109" s="2">
        <f>TREND(Calibration!$A$2:$A$4,Calibration!$C$2:$C$4,E109)</f>
        <v>410.9049052341984</v>
      </c>
      <c r="L109" s="2">
        <f>TREND(Calibration!$A$2:$A$4,Calibration!$D$2:$D$4,G109)</f>
        <v>612.24421869612797</v>
      </c>
    </row>
    <row r="110" spans="1:12" x14ac:dyDescent="0.25">
      <c r="A110">
        <v>540111</v>
      </c>
      <c r="B110">
        <v>14.81499958</v>
      </c>
      <c r="C110">
        <v>0.31345999000000002</v>
      </c>
      <c r="D110">
        <v>33.973999020000001</v>
      </c>
      <c r="E110">
        <v>0.24687000000000001</v>
      </c>
      <c r="F110">
        <v>31.375999449999998</v>
      </c>
      <c r="G110">
        <v>0.84840000000000004</v>
      </c>
      <c r="H110">
        <v>30.222999569999999</v>
      </c>
      <c r="J110" s="2">
        <f>TREND(Calibration!$A$2:$A$4,Calibration!$B$2:$B$4,C110)</f>
        <v>362.53268233645849</v>
      </c>
      <c r="K110" s="2">
        <f>TREND(Calibration!$A$2:$A$4,Calibration!$C$2:$C$4,E110)</f>
        <v>410.9049052341984</v>
      </c>
      <c r="L110" s="2">
        <f>TREND(Calibration!$A$2:$A$4,Calibration!$D$2:$D$4,G110)</f>
        <v>614.1576480658415</v>
      </c>
    </row>
    <row r="111" spans="1:12" x14ac:dyDescent="0.25">
      <c r="A111">
        <v>545144</v>
      </c>
      <c r="B111">
        <v>14.885999679999999</v>
      </c>
      <c r="C111">
        <v>0.31384000000000001</v>
      </c>
      <c r="D111">
        <v>33.942001339999997</v>
      </c>
      <c r="E111">
        <v>0.24687000000000001</v>
      </c>
      <c r="F111">
        <v>31.417999269999999</v>
      </c>
      <c r="G111">
        <v>0.85919999999999996</v>
      </c>
      <c r="H111">
        <v>30.236000059999999</v>
      </c>
      <c r="J111" s="2">
        <f>TREND(Calibration!$A$2:$A$4,Calibration!$B$2:$B$4,C111)</f>
        <v>364.21327834041335</v>
      </c>
      <c r="K111" s="2">
        <f>TREND(Calibration!$A$2:$A$4,Calibration!$C$2:$C$4,E111)</f>
        <v>410.9049052341984</v>
      </c>
      <c r="L111" s="2">
        <f>TREND(Calibration!$A$2:$A$4,Calibration!$D$2:$D$4,G111)</f>
        <v>621.8114505869454</v>
      </c>
    </row>
    <row r="112" spans="1:12" x14ac:dyDescent="0.25">
      <c r="A112">
        <v>550076</v>
      </c>
      <c r="B112">
        <v>14.989000320000001</v>
      </c>
      <c r="C112">
        <v>0.31362000000000001</v>
      </c>
      <c r="D112">
        <v>33.992000580000003</v>
      </c>
      <c r="E112">
        <v>0.24681</v>
      </c>
      <c r="F112">
        <v>31.382999420000001</v>
      </c>
      <c r="G112">
        <v>0.84729999</v>
      </c>
      <c r="H112">
        <v>30.23800087</v>
      </c>
      <c r="J112" s="2">
        <f>TREND(Calibration!$A$2:$A$4,Calibration!$B$2:$B$4,C112)</f>
        <v>363.24032731051921</v>
      </c>
      <c r="K112" s="2">
        <f>TREND(Calibration!$A$2:$A$4,Calibration!$C$2:$C$4,E112)</f>
        <v>410.43650782141776</v>
      </c>
      <c r="L112" s="2">
        <f>TREND(Calibration!$A$2:$A$4,Calibration!$D$2:$D$4,G112)</f>
        <v>613.3780870185044</v>
      </c>
    </row>
    <row r="113" spans="1:12" x14ac:dyDescent="0.25">
      <c r="A113">
        <v>555082</v>
      </c>
      <c r="B113">
        <v>15.100999829999999</v>
      </c>
      <c r="C113">
        <v>0.31233000999999999</v>
      </c>
      <c r="D113">
        <v>33.945999149999999</v>
      </c>
      <c r="E113">
        <v>0.24698000000000001</v>
      </c>
      <c r="F113">
        <v>31.372999190000002</v>
      </c>
      <c r="G113">
        <v>0.85600001000000003</v>
      </c>
      <c r="H113">
        <v>30.252000809999998</v>
      </c>
      <c r="J113" s="2">
        <f>TREND(Calibration!$A$2:$A$4,Calibration!$B$2:$B$4,C113)</f>
        <v>357.53534049664063</v>
      </c>
      <c r="K113" s="2">
        <f>TREND(Calibration!$A$2:$A$4,Calibration!$C$2:$C$4,E113)</f>
        <v>411.76363382429577</v>
      </c>
      <c r="L113" s="2">
        <f>TREND(Calibration!$A$2:$A$4,Calibration!$D$2:$D$4,G113)</f>
        <v>619.5436643342133</v>
      </c>
    </row>
    <row r="114" spans="1:12" x14ac:dyDescent="0.25">
      <c r="A114">
        <v>560155</v>
      </c>
      <c r="B114">
        <v>15.149999619999999</v>
      </c>
      <c r="C114">
        <v>0.31270998999999999</v>
      </c>
      <c r="D114">
        <v>33.921001429999997</v>
      </c>
      <c r="E114">
        <v>0.24681</v>
      </c>
      <c r="F114">
        <v>31.330999370000001</v>
      </c>
      <c r="G114">
        <v>0.85430002000000005</v>
      </c>
      <c r="H114">
        <v>30.19799995</v>
      </c>
      <c r="J114" s="2">
        <f>TREND(Calibration!$A$2:$A$4,Calibration!$B$2:$B$4,C114)</f>
        <v>359.21580382545517</v>
      </c>
      <c r="K114" s="2">
        <f>TREND(Calibration!$A$2:$A$4,Calibration!$C$2:$C$4,E114)</f>
        <v>410.43650782141776</v>
      </c>
      <c r="L114" s="2">
        <f>TREND(Calibration!$A$2:$A$4,Calibration!$D$2:$D$4,G114)</f>
        <v>618.33890620941224</v>
      </c>
    </row>
    <row r="115" spans="1:12" x14ac:dyDescent="0.25">
      <c r="A115">
        <v>565082</v>
      </c>
      <c r="B115">
        <v>15.21800041</v>
      </c>
      <c r="C115">
        <v>0.31308001000000002</v>
      </c>
      <c r="D115">
        <v>33.936000819999997</v>
      </c>
      <c r="E115">
        <v>0.24687000000000001</v>
      </c>
      <c r="F115">
        <v>31.32900047</v>
      </c>
      <c r="G115">
        <v>0.85699999000000004</v>
      </c>
      <c r="H115">
        <v>30.198999400000002</v>
      </c>
      <c r="J115" s="2">
        <f>TREND(Calibration!$A$2:$A$4,Calibration!$B$2:$B$4,C115)</f>
        <v>360.85221900764373</v>
      </c>
      <c r="K115" s="2">
        <f>TREND(Calibration!$A$2:$A$4,Calibration!$C$2:$C$4,E115)</f>
        <v>410.9049052341984</v>
      </c>
      <c r="L115" s="2">
        <f>TREND(Calibration!$A$2:$A$4,Calibration!$D$2:$D$4,G115)</f>
        <v>620.25233557912566</v>
      </c>
    </row>
    <row r="116" spans="1:12" x14ac:dyDescent="0.25">
      <c r="A116">
        <v>570075</v>
      </c>
      <c r="B116">
        <v>15.25300026</v>
      </c>
      <c r="C116">
        <v>0.31134999000000002</v>
      </c>
      <c r="D116">
        <v>33.965000150000002</v>
      </c>
      <c r="E116">
        <v>0.24692</v>
      </c>
      <c r="F116">
        <v>31.4109993</v>
      </c>
      <c r="G116">
        <v>0.86140000999999999</v>
      </c>
      <c r="H116">
        <v>30.239000319999999</v>
      </c>
      <c r="J116" s="2">
        <f>TREND(Calibration!$A$2:$A$4,Calibration!$B$2:$B$4,C116)</f>
        <v>353.2011974588363</v>
      </c>
      <c r="K116" s="2">
        <f>TREND(Calibration!$A$2:$A$4,Calibration!$C$2:$C$4,E116)</f>
        <v>411.29523641151536</v>
      </c>
      <c r="L116" s="2">
        <f>TREND(Calibration!$A$2:$A$4,Calibration!$D$2:$D$4,G116)</f>
        <v>623.37056559476525</v>
      </c>
    </row>
    <row r="117" spans="1:12" x14ac:dyDescent="0.25">
      <c r="A117">
        <v>575082</v>
      </c>
      <c r="B117">
        <v>15.17500019</v>
      </c>
      <c r="C117">
        <v>0.31406000000000001</v>
      </c>
      <c r="D117">
        <v>33.973999020000001</v>
      </c>
      <c r="E117">
        <v>0.24714000999999999</v>
      </c>
      <c r="F117">
        <v>31.350000380000001</v>
      </c>
      <c r="G117">
        <v>0.85540002999999998</v>
      </c>
      <c r="H117">
        <v>30.22900009</v>
      </c>
      <c r="J117" s="2">
        <f>TREND(Calibration!$A$2:$A$4,Calibration!$B$2:$B$4,C117)</f>
        <v>365.18622937030773</v>
      </c>
      <c r="K117" s="2">
        <f>TREND(Calibration!$A$2:$A$4,Calibration!$C$2:$C$4,E117)</f>
        <v>413.01277165794568</v>
      </c>
      <c r="L117" s="2">
        <f>TREND(Calibration!$A$2:$A$4,Calibration!$D$2:$D$4,G117)</f>
        <v>619.11846725674911</v>
      </c>
    </row>
    <row r="118" spans="1:12" x14ac:dyDescent="0.25">
      <c r="A118">
        <v>580186</v>
      </c>
      <c r="B118">
        <v>15.05200005</v>
      </c>
      <c r="C118">
        <v>0.31297999999999998</v>
      </c>
      <c r="D118">
        <v>33.973999020000001</v>
      </c>
      <c r="E118">
        <v>0.24751999999999999</v>
      </c>
      <c r="F118">
        <v>31.398000719999999</v>
      </c>
      <c r="G118">
        <v>0.85430002000000005</v>
      </c>
      <c r="H118">
        <v>30.222999569999999</v>
      </c>
      <c r="J118" s="2">
        <f>TREND(Calibration!$A$2:$A$4,Calibration!$B$2:$B$4,C118)</f>
        <v>360.40992431446307</v>
      </c>
      <c r="K118" s="2">
        <f>TREND(Calibration!$A$2:$A$4,Calibration!$C$2:$C$4,E118)</f>
        <v>415.97921053931987</v>
      </c>
      <c r="L118" s="2">
        <f>TREND(Calibration!$A$2:$A$4,Calibration!$D$2:$D$4,G118)</f>
        <v>618.33890620941224</v>
      </c>
    </row>
    <row r="119" spans="1:12" x14ac:dyDescent="0.25">
      <c r="A119">
        <v>585075</v>
      </c>
      <c r="B119">
        <v>14.98700047</v>
      </c>
      <c r="C119">
        <v>0.31444000999999999</v>
      </c>
      <c r="D119">
        <v>33.94900131</v>
      </c>
      <c r="E119">
        <v>0.24756998999999999</v>
      </c>
      <c r="F119">
        <v>31.378999709999999</v>
      </c>
      <c r="G119">
        <v>0.85919999999999996</v>
      </c>
      <c r="H119">
        <v>30.245000839999999</v>
      </c>
      <c r="J119" s="2">
        <f>TREND(Calibration!$A$2:$A$4,Calibration!$B$2:$B$4,C119)</f>
        <v>366.86682537426259</v>
      </c>
      <c r="K119" s="2">
        <f>TREND(Calibration!$A$2:$A$4,Calibration!$C$2:$C$4,E119)</f>
        <v>416.36946365040149</v>
      </c>
      <c r="L119" s="2">
        <f>TREND(Calibration!$A$2:$A$4,Calibration!$D$2:$D$4,G119)</f>
        <v>621.8114505869454</v>
      </c>
    </row>
    <row r="120" spans="1:12" x14ac:dyDescent="0.25">
      <c r="A120">
        <v>590076</v>
      </c>
      <c r="B120">
        <v>14.958000180000001</v>
      </c>
      <c r="C120">
        <v>0.31275999999999998</v>
      </c>
      <c r="D120">
        <v>33.932998660000003</v>
      </c>
      <c r="E120">
        <v>0.24714000999999999</v>
      </c>
      <c r="F120">
        <v>31.350999829999999</v>
      </c>
      <c r="G120">
        <v>0.85540002999999998</v>
      </c>
      <c r="H120">
        <v>30.25</v>
      </c>
      <c r="J120" s="2">
        <f>TREND(Calibration!$A$2:$A$4,Calibration!$B$2:$B$4,C120)</f>
        <v>359.43697328456869</v>
      </c>
      <c r="K120" s="2">
        <f>TREND(Calibration!$A$2:$A$4,Calibration!$C$2:$C$4,E120)</f>
        <v>413.01277165794568</v>
      </c>
      <c r="L120" s="2">
        <f>TREND(Calibration!$A$2:$A$4,Calibration!$D$2:$D$4,G120)</f>
        <v>619.11846725674911</v>
      </c>
    </row>
    <row r="121" spans="1:12" x14ac:dyDescent="0.25">
      <c r="A121">
        <v>595076</v>
      </c>
      <c r="B121">
        <v>14.95199966</v>
      </c>
      <c r="C121">
        <v>0.31222000999999999</v>
      </c>
      <c r="D121">
        <v>33.909999849999998</v>
      </c>
      <c r="E121">
        <v>0.24718999999999999</v>
      </c>
      <c r="F121">
        <v>31.33799934</v>
      </c>
      <c r="G121">
        <v>0.85219997000000003</v>
      </c>
      <c r="H121">
        <v>30.222000120000001</v>
      </c>
      <c r="J121" s="2">
        <f>TREND(Calibration!$A$2:$A$4,Calibration!$B$2:$B$4,C121)</f>
        <v>357.04886498169344</v>
      </c>
      <c r="K121" s="2">
        <f>TREND(Calibration!$A$2:$A$4,Calibration!$C$2:$C$4,E121)</f>
        <v>413.4030247690273</v>
      </c>
      <c r="L121" s="2">
        <f>TREND(Calibration!$A$2:$A$4,Calibration!$D$2:$D$4,G121)</f>
        <v>616.85063139603767</v>
      </c>
    </row>
    <row r="122" spans="1:12" x14ac:dyDescent="0.25">
      <c r="A122">
        <v>600174</v>
      </c>
      <c r="B122">
        <v>15.071000099999999</v>
      </c>
      <c r="C122">
        <v>0.31130001000000002</v>
      </c>
      <c r="D122">
        <v>33.958000179999999</v>
      </c>
      <c r="E122">
        <v>0.24714000999999999</v>
      </c>
      <c r="F122">
        <v>31.398000719999999</v>
      </c>
      <c r="G122">
        <v>0.85000001999999997</v>
      </c>
      <c r="H122">
        <v>30.222999569999999</v>
      </c>
      <c r="J122" s="2">
        <f>TREND(Calibration!$A$2:$A$4,Calibration!$B$2:$B$4,C122)</f>
        <v>352.9801606748631</v>
      </c>
      <c r="K122" s="2">
        <f>TREND(Calibration!$A$2:$A$4,Calibration!$C$2:$C$4,E122)</f>
        <v>413.01277165794568</v>
      </c>
      <c r="L122" s="2">
        <f>TREND(Calibration!$A$2:$A$4,Calibration!$D$2:$D$4,G122)</f>
        <v>615.29155890934294</v>
      </c>
    </row>
    <row r="123" spans="1:12" x14ac:dyDescent="0.25">
      <c r="A123">
        <v>605158</v>
      </c>
      <c r="B123">
        <v>15.13899994</v>
      </c>
      <c r="C123">
        <v>0.31102999999999997</v>
      </c>
      <c r="D123">
        <v>33.945999149999999</v>
      </c>
      <c r="E123">
        <v>0.24725000999999999</v>
      </c>
      <c r="F123">
        <v>31.36000061</v>
      </c>
      <c r="G123">
        <v>0.85270000000000001</v>
      </c>
      <c r="H123">
        <v>30.219999309999999</v>
      </c>
      <c r="J123" s="2">
        <f>TREND(Calibration!$A$2:$A$4,Calibration!$B$2:$B$4,C123)</f>
        <v>351.78604018585497</v>
      </c>
      <c r="K123" s="2">
        <f>TREND(Calibration!$A$2:$A$4,Calibration!$C$2:$C$4,E123)</f>
        <v>413.87150024804328</v>
      </c>
      <c r="L123" s="2">
        <f>TREND(Calibration!$A$2:$A$4,Calibration!$D$2:$D$4,G123)</f>
        <v>617.20499536591058</v>
      </c>
    </row>
    <row r="124" spans="1:12" x14ac:dyDescent="0.25">
      <c r="A124">
        <v>610165</v>
      </c>
      <c r="B124">
        <v>15.19200039</v>
      </c>
      <c r="C124">
        <v>0.31071000999999998</v>
      </c>
      <c r="D124">
        <v>33.94900131</v>
      </c>
      <c r="E124">
        <v>0.24718999999999999</v>
      </c>
      <c r="F124">
        <v>31.347999569999999</v>
      </c>
      <c r="G124">
        <v>0.84619999000000001</v>
      </c>
      <c r="H124">
        <v>30.198999400000002</v>
      </c>
      <c r="J124" s="2">
        <f>TREND(Calibration!$A$2:$A$4,Calibration!$B$2:$B$4,C124)</f>
        <v>350.37088291287387</v>
      </c>
      <c r="K124" s="2">
        <f>TREND(Calibration!$A$2:$A$4,Calibration!$C$2:$C$4,E124)</f>
        <v>413.4030247690273</v>
      </c>
      <c r="L124" s="2">
        <f>TREND(Calibration!$A$2:$A$4,Calibration!$D$2:$D$4,G124)</f>
        <v>612.59853305802164</v>
      </c>
    </row>
    <row r="125" spans="1:12" x14ac:dyDescent="0.25">
      <c r="A125">
        <v>615082</v>
      </c>
      <c r="B125">
        <v>15.17199993</v>
      </c>
      <c r="C125">
        <v>0.31297999999999998</v>
      </c>
      <c r="D125">
        <v>33.926998140000002</v>
      </c>
      <c r="E125">
        <v>0.24756998999999999</v>
      </c>
      <c r="F125">
        <v>31.322000500000001</v>
      </c>
      <c r="G125">
        <v>0.84840000000000004</v>
      </c>
      <c r="H125">
        <v>30.211999890000001</v>
      </c>
      <c r="J125" s="2">
        <f>TREND(Calibration!$A$2:$A$4,Calibration!$B$2:$B$4,C125)</f>
        <v>360.40992431446307</v>
      </c>
      <c r="K125" s="2">
        <f>TREND(Calibration!$A$2:$A$4,Calibration!$C$2:$C$4,E125)</f>
        <v>416.36946365040149</v>
      </c>
      <c r="L125" s="2">
        <f>TREND(Calibration!$A$2:$A$4,Calibration!$D$2:$D$4,G125)</f>
        <v>614.1576480658415</v>
      </c>
    </row>
    <row r="126" spans="1:12" x14ac:dyDescent="0.25">
      <c r="A126">
        <v>620160</v>
      </c>
      <c r="B126">
        <v>15.149999619999999</v>
      </c>
      <c r="C126">
        <v>0.31788999000000001</v>
      </c>
      <c r="D126">
        <v>33.905998230000002</v>
      </c>
      <c r="E126">
        <v>0.24745998999999999</v>
      </c>
      <c r="F126">
        <v>31.38999939</v>
      </c>
      <c r="G126">
        <v>0.85699999000000004</v>
      </c>
      <c r="H126">
        <v>30.197000500000001</v>
      </c>
      <c r="J126" s="2">
        <f>TREND(Calibration!$A$2:$A$4,Calibration!$B$2:$B$4,C126)</f>
        <v>382.12437807478341</v>
      </c>
      <c r="K126" s="2">
        <f>TREND(Calibration!$A$2:$A$4,Calibration!$C$2:$C$4,E126)</f>
        <v>415.51073506030389</v>
      </c>
      <c r="L126" s="2">
        <f>TREND(Calibration!$A$2:$A$4,Calibration!$D$2:$D$4,G126)</f>
        <v>620.25233557912566</v>
      </c>
    </row>
    <row r="127" spans="1:12" x14ac:dyDescent="0.25">
      <c r="A127">
        <v>625171</v>
      </c>
      <c r="B127">
        <v>15.07900047</v>
      </c>
      <c r="C127">
        <v>0.32275999</v>
      </c>
      <c r="D127">
        <v>33.941001890000003</v>
      </c>
      <c r="E127">
        <v>0.24815999999999999</v>
      </c>
      <c r="F127">
        <v>31.398000719999999</v>
      </c>
      <c r="G127">
        <v>0.8538</v>
      </c>
      <c r="H127">
        <v>30.222999569999999</v>
      </c>
      <c r="J127" s="2">
        <f>TREND(Calibration!$A$2:$A$4,Calibration!$B$2:$B$4,C127)</f>
        <v>403.66197587289685</v>
      </c>
      <c r="K127" s="2">
        <f>TREND(Calibration!$A$2:$A$4,Calibration!$C$2:$C$4,E127)</f>
        <v>420.97544960897835</v>
      </c>
      <c r="L127" s="2">
        <f>TREND(Calibration!$A$2:$A$4,Calibration!$D$2:$D$4,G127)</f>
        <v>617.98454932639345</v>
      </c>
    </row>
    <row r="128" spans="1:12" x14ac:dyDescent="0.25">
      <c r="A128">
        <v>630075</v>
      </c>
      <c r="B128">
        <v>14.96800041</v>
      </c>
      <c r="C128">
        <v>0.31464999999999999</v>
      </c>
      <c r="D128">
        <v>33.909000399999996</v>
      </c>
      <c r="E128">
        <v>0.24871001000000001</v>
      </c>
      <c r="F128">
        <v>31.350000380000001</v>
      </c>
      <c r="G128">
        <v>0.85600001000000003</v>
      </c>
      <c r="H128">
        <v>30.222999569999999</v>
      </c>
      <c r="J128" s="2">
        <f>TREND(Calibration!$A$2:$A$4,Calibration!$B$2:$B$4,C128)</f>
        <v>367.79550713229673</v>
      </c>
      <c r="K128" s="2">
        <f>TREND(Calibration!$A$2:$A$4,Calibration!$C$2:$C$4,E128)</f>
        <v>425.26917062570146</v>
      </c>
      <c r="L128" s="2">
        <f>TREND(Calibration!$A$2:$A$4,Calibration!$D$2:$D$4,G128)</f>
        <v>619.5436643342133</v>
      </c>
    </row>
    <row r="129" spans="1:12" x14ac:dyDescent="0.25">
      <c r="A129">
        <v>635076</v>
      </c>
      <c r="B129">
        <v>14.86100006</v>
      </c>
      <c r="C129">
        <v>0.31568000000000002</v>
      </c>
      <c r="D129">
        <v>33.957000729999997</v>
      </c>
      <c r="E129">
        <v>0.24913999000000001</v>
      </c>
      <c r="F129">
        <v>31.333999630000001</v>
      </c>
      <c r="G129">
        <v>0.85000001999999997</v>
      </c>
      <c r="H129">
        <v>30.207000730000001</v>
      </c>
      <c r="J129" s="2">
        <f>TREND(Calibration!$A$2:$A$4,Calibration!$B$2:$B$4,C129)</f>
        <v>372.35068695407426</v>
      </c>
      <c r="K129" s="2">
        <f>TREND(Calibration!$A$2:$A$4,Calibration!$C$2:$C$4,E129)</f>
        <v>428.62586261815727</v>
      </c>
      <c r="L129" s="2">
        <f>TREND(Calibration!$A$2:$A$4,Calibration!$D$2:$D$4,G129)</f>
        <v>615.29155890934294</v>
      </c>
    </row>
    <row r="130" spans="1:12" x14ac:dyDescent="0.25">
      <c r="A130">
        <v>640202</v>
      </c>
      <c r="B130">
        <v>14.89299965</v>
      </c>
      <c r="C130">
        <v>0.31579000000000002</v>
      </c>
      <c r="D130">
        <v>33.95500183</v>
      </c>
      <c r="E130">
        <v>0.24940999999999999</v>
      </c>
      <c r="F130">
        <v>31.42700005</v>
      </c>
      <c r="G130">
        <v>0.85650002999999997</v>
      </c>
      <c r="H130">
        <v>30.254999160000001</v>
      </c>
      <c r="J130" s="2">
        <f>TREND(Calibration!$A$2:$A$4,Calibration!$B$2:$B$4,C130)</f>
        <v>372.83716246902145</v>
      </c>
      <c r="K130" s="2">
        <f>TREND(Calibration!$A$2:$A$4,Calibration!$C$2:$C$4,E130)</f>
        <v>430.73372904190478</v>
      </c>
      <c r="L130" s="2">
        <f>TREND(Calibration!$A$2:$A$4,Calibration!$D$2:$D$4,G130)</f>
        <v>619.89802121723199</v>
      </c>
    </row>
    <row r="131" spans="1:12" x14ac:dyDescent="0.25">
      <c r="A131">
        <v>645077</v>
      </c>
      <c r="B131">
        <v>14.899000170000001</v>
      </c>
      <c r="C131">
        <v>0.31384000000000001</v>
      </c>
      <c r="D131">
        <v>33.971000670000002</v>
      </c>
      <c r="E131">
        <v>0.24973001</v>
      </c>
      <c r="F131">
        <v>31.405000690000001</v>
      </c>
      <c r="G131">
        <v>0.85110003000000001</v>
      </c>
      <c r="H131">
        <v>30.209999079999999</v>
      </c>
      <c r="J131" s="2">
        <f>TREND(Calibration!$A$2:$A$4,Calibration!$B$2:$B$4,C131)</f>
        <v>364.21327834041335</v>
      </c>
      <c r="K131" s="2">
        <f>TREND(Calibration!$A$2:$A$4,Calibration!$C$2:$C$4,E131)</f>
        <v>433.23192664296948</v>
      </c>
      <c r="L131" s="2">
        <f>TREND(Calibration!$A$2:$A$4,Calibration!$D$2:$D$4,G131)</f>
        <v>616.07111995668004</v>
      </c>
    </row>
    <row r="132" spans="1:12" x14ac:dyDescent="0.25">
      <c r="A132">
        <v>650171</v>
      </c>
      <c r="B132">
        <v>14.894000050000001</v>
      </c>
      <c r="C132">
        <v>0.31195000000000001</v>
      </c>
      <c r="D132">
        <v>33.905998230000002</v>
      </c>
      <c r="E132">
        <v>0.25042998999999999</v>
      </c>
      <c r="F132">
        <v>31.305999759999999</v>
      </c>
      <c r="G132">
        <v>0.84079999000000005</v>
      </c>
      <c r="H132">
        <v>30.187000269999999</v>
      </c>
      <c r="J132" s="2">
        <f>TREND(Calibration!$A$2:$A$4,Calibration!$B$2:$B$4,C132)</f>
        <v>355.85474449268554</v>
      </c>
      <c r="K132" s="2">
        <f>TREND(Calibration!$A$2:$A$4,Calibration!$C$2:$C$4,E132)</f>
        <v>438.69640699293723</v>
      </c>
      <c r="L132" s="2">
        <f>TREND(Calibration!$A$2:$A$4,Calibration!$D$2:$D$4,G132)</f>
        <v>608.77163179746969</v>
      </c>
    </row>
    <row r="133" spans="1:12" x14ac:dyDescent="0.25">
      <c r="A133">
        <v>655076</v>
      </c>
      <c r="B133">
        <v>15.001000400000001</v>
      </c>
      <c r="C133">
        <v>0.31573001000000001</v>
      </c>
      <c r="D133">
        <v>33.916000369999999</v>
      </c>
      <c r="E133">
        <v>0.25071000999999998</v>
      </c>
      <c r="F133">
        <v>31.399000170000001</v>
      </c>
      <c r="G133">
        <v>0.84350002000000002</v>
      </c>
      <c r="H133">
        <v>30.205999370000001</v>
      </c>
      <c r="J133" s="2">
        <f>TREND(Calibration!$A$2:$A$4,Calibration!$B$2:$B$4,C133)</f>
        <v>372.57185641318802</v>
      </c>
      <c r="K133" s="2">
        <f>TREND(Calibration!$A$2:$A$4,Calibration!$C$2:$C$4,E133)</f>
        <v>440.88241771838352</v>
      </c>
      <c r="L133" s="2">
        <f>TREND(Calibration!$A$2:$A$4,Calibration!$D$2:$D$4,G133)</f>
        <v>610.68510368830823</v>
      </c>
    </row>
    <row r="134" spans="1:12" x14ac:dyDescent="0.25">
      <c r="A134">
        <v>660075</v>
      </c>
      <c r="B134">
        <v>15.102000240000001</v>
      </c>
      <c r="C134">
        <v>0.31264999999999998</v>
      </c>
      <c r="D134">
        <v>33.909999849999998</v>
      </c>
      <c r="E134">
        <v>0.25097998999999999</v>
      </c>
      <c r="F134">
        <v>31.385999680000001</v>
      </c>
      <c r="G134">
        <v>0.84680003000000004</v>
      </c>
      <c r="H134">
        <v>30.21299934</v>
      </c>
      <c r="J134" s="2">
        <f>TREND(Calibration!$A$2:$A$4,Calibration!$B$2:$B$4,C134)</f>
        <v>358.95049776962173</v>
      </c>
      <c r="K134" s="2">
        <f>TREND(Calibration!$A$2:$A$4,Calibration!$C$2:$C$4,E134)</f>
        <v>442.99004994342476</v>
      </c>
      <c r="L134" s="2">
        <f>TREND(Calibration!$A$2:$A$4,Calibration!$D$2:$D$4,G134)</f>
        <v>613.02377265661084</v>
      </c>
    </row>
    <row r="135" spans="1:12" x14ac:dyDescent="0.25">
      <c r="A135">
        <v>665076</v>
      </c>
      <c r="B135">
        <v>15.182000159999999</v>
      </c>
      <c r="C135">
        <v>0.31297999999999998</v>
      </c>
      <c r="D135">
        <v>33.915000919999997</v>
      </c>
      <c r="E135">
        <v>0.25141001000000002</v>
      </c>
      <c r="F135">
        <v>31.365999219999999</v>
      </c>
      <c r="G135">
        <v>0.84299999000000003</v>
      </c>
      <c r="H135">
        <v>30.236000059999999</v>
      </c>
      <c r="J135" s="2">
        <f>TREND(Calibration!$A$2:$A$4,Calibration!$B$2:$B$4,C135)</f>
        <v>360.40992431446307</v>
      </c>
      <c r="K135" s="2">
        <f>TREND(Calibration!$A$2:$A$4,Calibration!$C$2:$C$4,E135)</f>
        <v>446.34705420082264</v>
      </c>
      <c r="L135" s="2">
        <f>TREND(Calibration!$A$2:$A$4,Calibration!$D$2:$D$4,G135)</f>
        <v>610.33073971843521</v>
      </c>
    </row>
    <row r="136" spans="1:12" x14ac:dyDescent="0.25">
      <c r="A136">
        <v>670076</v>
      </c>
      <c r="B136">
        <v>15.22099972</v>
      </c>
      <c r="C136">
        <v>0.31233000999999999</v>
      </c>
      <c r="D136">
        <v>33.901000979999999</v>
      </c>
      <c r="E136">
        <v>0.25102999999999998</v>
      </c>
      <c r="F136">
        <v>31.38999939</v>
      </c>
      <c r="G136">
        <v>0.84570003000000005</v>
      </c>
      <c r="H136">
        <v>30.240999219999999</v>
      </c>
      <c r="J136" s="2">
        <f>TREND(Calibration!$A$2:$A$4,Calibration!$B$2:$B$4,C136)</f>
        <v>357.53534049664063</v>
      </c>
      <c r="K136" s="2">
        <f>TREND(Calibration!$A$2:$A$4,Calibration!$C$2:$C$4,E136)</f>
        <v>443.3804591869773</v>
      </c>
      <c r="L136" s="2">
        <f>TREND(Calibration!$A$2:$A$4,Calibration!$D$2:$D$4,G136)</f>
        <v>612.24421869612797</v>
      </c>
    </row>
    <row r="137" spans="1:12" x14ac:dyDescent="0.25">
      <c r="A137">
        <v>676076</v>
      </c>
      <c r="B137">
        <v>15.12100029</v>
      </c>
      <c r="C137">
        <v>0.31038000999999998</v>
      </c>
      <c r="D137">
        <v>33.902999880000003</v>
      </c>
      <c r="E137">
        <v>0.25102999999999998</v>
      </c>
      <c r="F137">
        <v>31.315999980000001</v>
      </c>
      <c r="G137">
        <v>0.84570003000000005</v>
      </c>
      <c r="H137">
        <v>30.222000120000001</v>
      </c>
      <c r="J137" s="2">
        <f>TREND(Calibration!$A$2:$A$4,Calibration!$B$2:$B$4,C137)</f>
        <v>348.91145636803253</v>
      </c>
      <c r="K137" s="2">
        <f>TREND(Calibration!$A$2:$A$4,Calibration!$C$2:$C$4,E137)</f>
        <v>443.3804591869773</v>
      </c>
      <c r="L137" s="2">
        <f>TREND(Calibration!$A$2:$A$4,Calibration!$D$2:$D$4,G137)</f>
        <v>612.24421869612797</v>
      </c>
    </row>
    <row r="138" spans="1:12" x14ac:dyDescent="0.25">
      <c r="A138">
        <v>680082</v>
      </c>
      <c r="B138">
        <v>15.10499954</v>
      </c>
      <c r="C138">
        <v>0.31259998999999999</v>
      </c>
      <c r="D138">
        <v>33.928001399999999</v>
      </c>
      <c r="E138">
        <v>0.25102999999999998</v>
      </c>
      <c r="F138">
        <v>31.400999070000001</v>
      </c>
      <c r="G138">
        <v>0.85270000000000001</v>
      </c>
      <c r="H138">
        <v>30.239000319999999</v>
      </c>
      <c r="J138" s="2">
        <f>TREND(Calibration!$A$2:$A$4,Calibration!$B$2:$B$4,C138)</f>
        <v>358.72932831050798</v>
      </c>
      <c r="K138" s="2">
        <f>TREND(Calibration!$A$2:$A$4,Calibration!$C$2:$C$4,E138)</f>
        <v>443.3804591869773</v>
      </c>
      <c r="L138" s="2">
        <f>TREND(Calibration!$A$2:$A$4,Calibration!$D$2:$D$4,G138)</f>
        <v>617.20499536591058</v>
      </c>
    </row>
    <row r="139" spans="1:12" x14ac:dyDescent="0.25">
      <c r="A139">
        <v>685076</v>
      </c>
      <c r="B139">
        <v>15.0170002</v>
      </c>
      <c r="C139">
        <v>0.32102998999999999</v>
      </c>
      <c r="D139">
        <v>33.937000269999999</v>
      </c>
      <c r="E139">
        <v>0.25080999999999998</v>
      </c>
      <c r="F139">
        <v>31.38800049</v>
      </c>
      <c r="G139">
        <v>0.85699999000000004</v>
      </c>
      <c r="H139">
        <v>30.239000319999999</v>
      </c>
      <c r="J139" s="2">
        <f>TREND(Calibration!$A$2:$A$4,Calibration!$B$2:$B$4,C139)</f>
        <v>396.0110427741829</v>
      </c>
      <c r="K139" s="2">
        <f>TREND(Calibration!$A$2:$A$4,Calibration!$C$2:$C$4,E139)</f>
        <v>441.66300200678234</v>
      </c>
      <c r="L139" s="2">
        <f>TREND(Calibration!$A$2:$A$4,Calibration!$D$2:$D$4,G139)</f>
        <v>620.25233557912566</v>
      </c>
    </row>
    <row r="140" spans="1:12" x14ac:dyDescent="0.25">
      <c r="A140">
        <v>690140</v>
      </c>
      <c r="B140">
        <v>14.928999900000001</v>
      </c>
      <c r="C140">
        <v>0.31600001</v>
      </c>
      <c r="D140">
        <v>33.921001429999997</v>
      </c>
      <c r="E140">
        <v>0.25071000999999998</v>
      </c>
      <c r="F140">
        <v>31.30800056</v>
      </c>
      <c r="G140">
        <v>0.85489999999999999</v>
      </c>
      <c r="H140">
        <v>30.2140007</v>
      </c>
      <c r="J140" s="2">
        <f>TREND(Calibration!$A$2:$A$4,Calibration!$B$2:$B$4,C140)</f>
        <v>373.76593267714907</v>
      </c>
      <c r="K140" s="2">
        <f>TREND(Calibration!$A$2:$A$4,Calibration!$C$2:$C$4,E140)</f>
        <v>440.88241771838352</v>
      </c>
      <c r="L140" s="2">
        <f>TREND(Calibration!$A$2:$A$4,Calibration!$D$2:$D$4,G140)</f>
        <v>618.76410328687621</v>
      </c>
    </row>
    <row r="141" spans="1:12" x14ac:dyDescent="0.25">
      <c r="A141">
        <v>695214</v>
      </c>
      <c r="B141">
        <v>14.946000099999999</v>
      </c>
      <c r="C141">
        <v>0.31043999999999999</v>
      </c>
      <c r="D141">
        <v>33.90499878</v>
      </c>
      <c r="E141">
        <v>0.25064998999999999</v>
      </c>
      <c r="F141">
        <v>31.413999560000001</v>
      </c>
      <c r="G141">
        <v>0.85970002000000001</v>
      </c>
      <c r="H141">
        <v>30.246000290000001</v>
      </c>
      <c r="J141" s="2">
        <f>TREND(Calibration!$A$2:$A$4,Calibration!$B$2:$B$4,C141)</f>
        <v>349.17676242386597</v>
      </c>
      <c r="K141" s="2">
        <f>TREND(Calibration!$A$2:$A$4,Calibration!$C$2:$C$4,E141)</f>
        <v>440.4138641731322</v>
      </c>
      <c r="L141" s="2">
        <f>TREND(Calibration!$A$2:$A$4,Calibration!$D$2:$D$4,G141)</f>
        <v>622.16580746996419</v>
      </c>
    </row>
    <row r="142" spans="1:12" x14ac:dyDescent="0.25">
      <c r="A142">
        <v>700241</v>
      </c>
      <c r="B142">
        <v>14.958999629999999</v>
      </c>
      <c r="C142">
        <v>0.30968001000000001</v>
      </c>
      <c r="D142">
        <v>33.902999880000003</v>
      </c>
      <c r="E142">
        <v>0.25033</v>
      </c>
      <c r="F142">
        <v>31.350999829999999</v>
      </c>
      <c r="G142">
        <v>0.85489999999999999</v>
      </c>
      <c r="H142">
        <v>30.187000269999999</v>
      </c>
      <c r="J142" s="2">
        <f>TREND(Calibration!$A$2:$A$4,Calibration!$B$2:$B$4,C142)</f>
        <v>345.81570309109634</v>
      </c>
      <c r="K142" s="2">
        <f>TREND(Calibration!$A$2:$A$4,Calibration!$C$2:$C$4,E142)</f>
        <v>437.91582270453864</v>
      </c>
      <c r="L142" s="2">
        <f>TREND(Calibration!$A$2:$A$4,Calibration!$D$2:$D$4,G142)</f>
        <v>618.76410328687621</v>
      </c>
    </row>
    <row r="143" spans="1:12" x14ac:dyDescent="0.25">
      <c r="A143">
        <v>705075</v>
      </c>
      <c r="B143">
        <v>15.027000429999999</v>
      </c>
      <c r="C143">
        <v>0.30849000999999998</v>
      </c>
      <c r="D143">
        <v>33.92200089</v>
      </c>
      <c r="E143">
        <v>0.25071000999999998</v>
      </c>
      <c r="F143">
        <v>31.3409996</v>
      </c>
      <c r="G143">
        <v>0.85430002000000005</v>
      </c>
      <c r="H143">
        <v>30.242000579999999</v>
      </c>
      <c r="J143" s="2">
        <f>TREND(Calibration!$A$2:$A$4,Calibration!$B$2:$B$4,C143)</f>
        <v>340.55292252030472</v>
      </c>
      <c r="K143" s="2">
        <f>TREND(Calibration!$A$2:$A$4,Calibration!$C$2:$C$4,E143)</f>
        <v>440.88241771838352</v>
      </c>
      <c r="L143" s="2">
        <f>TREND(Calibration!$A$2:$A$4,Calibration!$D$2:$D$4,G143)</f>
        <v>618.33890620941224</v>
      </c>
    </row>
    <row r="144" spans="1:12" x14ac:dyDescent="0.25">
      <c r="A144">
        <v>710332</v>
      </c>
      <c r="B144">
        <v>15.069000239999999</v>
      </c>
      <c r="C144">
        <v>0.30746001000000001</v>
      </c>
      <c r="D144">
        <v>33.912998199999997</v>
      </c>
      <c r="E144">
        <v>0.25011</v>
      </c>
      <c r="F144">
        <v>31.35400009</v>
      </c>
      <c r="G144">
        <v>0.85219997000000003</v>
      </c>
      <c r="H144">
        <v>30.209999079999999</v>
      </c>
      <c r="J144" s="2">
        <f>TREND(Calibration!$A$2:$A$4,Calibration!$B$2:$B$4,C144)</f>
        <v>335.99774269852719</v>
      </c>
      <c r="K144" s="2">
        <f>TREND(Calibration!$A$2:$A$4,Calibration!$C$2:$C$4,E144)</f>
        <v>436.19836552434367</v>
      </c>
      <c r="L144" s="2">
        <f>TREND(Calibration!$A$2:$A$4,Calibration!$D$2:$D$4,G144)</f>
        <v>616.85063139603767</v>
      </c>
    </row>
    <row r="145" spans="1:12" x14ac:dyDescent="0.25">
      <c r="A145">
        <v>715076</v>
      </c>
      <c r="B145">
        <v>15.13700008</v>
      </c>
      <c r="C145">
        <v>0.31444000999999999</v>
      </c>
      <c r="D145">
        <v>33.909999849999998</v>
      </c>
      <c r="E145">
        <v>0.25011</v>
      </c>
      <c r="F145">
        <v>31.319000240000001</v>
      </c>
      <c r="G145">
        <v>0.85270000000000001</v>
      </c>
      <c r="H145">
        <v>30.225999829999999</v>
      </c>
      <c r="J145" s="2">
        <f>TREND(Calibration!$A$2:$A$4,Calibration!$B$2:$B$4,C145)</f>
        <v>366.86682537426259</v>
      </c>
      <c r="K145" s="2">
        <f>TREND(Calibration!$A$2:$A$4,Calibration!$C$2:$C$4,E145)</f>
        <v>436.19836552434367</v>
      </c>
      <c r="L145" s="2">
        <f>TREND(Calibration!$A$2:$A$4,Calibration!$D$2:$D$4,G145)</f>
        <v>617.20499536591058</v>
      </c>
    </row>
    <row r="146" spans="1:12" x14ac:dyDescent="0.25">
      <c r="A146">
        <v>720171</v>
      </c>
      <c r="B146">
        <v>15.18900013</v>
      </c>
      <c r="C146">
        <v>0.31259998999999999</v>
      </c>
      <c r="D146">
        <v>33.887001040000001</v>
      </c>
      <c r="E146">
        <v>0.25011</v>
      </c>
      <c r="F146">
        <v>31.415000920000001</v>
      </c>
      <c r="G146">
        <v>0.8538</v>
      </c>
      <c r="H146">
        <v>30.225999829999999</v>
      </c>
      <c r="J146" s="2">
        <f>TREND(Calibration!$A$2:$A$4,Calibration!$B$2:$B$4,C146)</f>
        <v>358.72932831050798</v>
      </c>
      <c r="K146" s="2">
        <f>TREND(Calibration!$A$2:$A$4,Calibration!$C$2:$C$4,E146)</f>
        <v>436.19836552434367</v>
      </c>
      <c r="L146" s="2">
        <f>TREND(Calibration!$A$2:$A$4,Calibration!$D$2:$D$4,G146)</f>
        <v>617.98454932639345</v>
      </c>
    </row>
    <row r="147" spans="1:12" x14ac:dyDescent="0.25">
      <c r="A147">
        <v>725075</v>
      </c>
      <c r="B147">
        <v>15.14000034</v>
      </c>
      <c r="C147">
        <v>0.31356999000000002</v>
      </c>
      <c r="D147">
        <v>33.875999450000002</v>
      </c>
      <c r="E147">
        <v>0.24973001</v>
      </c>
      <c r="F147">
        <v>31.36000061</v>
      </c>
      <c r="G147">
        <v>0.85270000000000001</v>
      </c>
      <c r="H147">
        <v>30.254999160000001</v>
      </c>
      <c r="J147" s="2">
        <f>TREND(Calibration!$A$2:$A$4,Calibration!$B$2:$B$4,C147)</f>
        <v>363.01915785140545</v>
      </c>
      <c r="K147" s="2">
        <f>TREND(Calibration!$A$2:$A$4,Calibration!$C$2:$C$4,E147)</f>
        <v>433.23192664296948</v>
      </c>
      <c r="L147" s="2">
        <f>TREND(Calibration!$A$2:$A$4,Calibration!$D$2:$D$4,G147)</f>
        <v>617.20499536591058</v>
      </c>
    </row>
    <row r="148" spans="1:12" x14ac:dyDescent="0.25">
      <c r="A148">
        <v>730342</v>
      </c>
      <c r="B148">
        <v>15.039999959999999</v>
      </c>
      <c r="C148">
        <v>0.31308001000000002</v>
      </c>
      <c r="D148">
        <v>33.873001100000003</v>
      </c>
      <c r="E148">
        <v>0.24979000000000001</v>
      </c>
      <c r="F148">
        <v>31.36000061</v>
      </c>
      <c r="G148">
        <v>0.85060000000000002</v>
      </c>
      <c r="H148">
        <v>30.219999309999999</v>
      </c>
      <c r="J148" s="2">
        <f>TREND(Calibration!$A$2:$A$4,Calibration!$B$2:$B$4,C148)</f>
        <v>360.85221900764373</v>
      </c>
      <c r="K148" s="2">
        <f>TREND(Calibration!$A$2:$A$4,Calibration!$C$2:$C$4,E148)</f>
        <v>433.70024598951454</v>
      </c>
      <c r="L148" s="2">
        <f>TREND(Calibration!$A$2:$A$4,Calibration!$D$2:$D$4,G148)</f>
        <v>615.71675598680702</v>
      </c>
    </row>
    <row r="149" spans="1:12" x14ac:dyDescent="0.25">
      <c r="A149">
        <v>735076</v>
      </c>
      <c r="B149">
        <v>14.942999840000001</v>
      </c>
      <c r="C149">
        <v>0.31200000999999999</v>
      </c>
      <c r="D149">
        <v>33.909999849999998</v>
      </c>
      <c r="E149">
        <v>0.24940999999999999</v>
      </c>
      <c r="F149">
        <v>31.325000760000002</v>
      </c>
      <c r="G149">
        <v>0.84890001999999998</v>
      </c>
      <c r="H149">
        <v>30.209999079999999</v>
      </c>
      <c r="J149" s="2">
        <f>TREND(Calibration!$A$2:$A$4,Calibration!$B$2:$B$4,C149)</f>
        <v>356.07591395179929</v>
      </c>
      <c r="K149" s="2">
        <f>TREND(Calibration!$A$2:$A$4,Calibration!$C$2:$C$4,E149)</f>
        <v>430.73372904190478</v>
      </c>
      <c r="L149" s="2">
        <f>TREND(Calibration!$A$2:$A$4,Calibration!$D$2:$D$4,G149)</f>
        <v>614.51200494886018</v>
      </c>
    </row>
    <row r="150" spans="1:12" x14ac:dyDescent="0.25">
      <c r="A150">
        <v>740083</v>
      </c>
      <c r="B150">
        <v>14.90100002</v>
      </c>
      <c r="C150">
        <v>0.31859999999999999</v>
      </c>
      <c r="D150">
        <v>33.865001679999999</v>
      </c>
      <c r="E150">
        <v>0.24902999000000001</v>
      </c>
      <c r="F150">
        <v>31.4090004</v>
      </c>
      <c r="G150">
        <v>0.85159998999999997</v>
      </c>
      <c r="H150">
        <v>30.239000319999999</v>
      </c>
      <c r="J150" s="2">
        <f>TREND(Calibration!$A$2:$A$4,Calibration!$B$2:$B$4,C150)</f>
        <v>385.2644006235796</v>
      </c>
      <c r="K150" s="2">
        <f>TREND(Calibration!$A$2:$A$4,Calibration!$C$2:$C$4,E150)</f>
        <v>427.76713402805967</v>
      </c>
      <c r="L150" s="2">
        <f>TREND(Calibration!$A$2:$A$4,Calibration!$D$2:$D$4,G150)</f>
        <v>616.42543431857359</v>
      </c>
    </row>
    <row r="151" spans="1:12" x14ac:dyDescent="0.25">
      <c r="A151">
        <v>745082</v>
      </c>
      <c r="B151">
        <v>14.85499954</v>
      </c>
      <c r="C151">
        <v>0.31610999000000001</v>
      </c>
      <c r="D151">
        <v>33.905998230000002</v>
      </c>
      <c r="E151">
        <v>0.24918999999999999</v>
      </c>
      <c r="F151">
        <v>31.370000839999999</v>
      </c>
      <c r="G151">
        <v>0.85540002999999998</v>
      </c>
      <c r="H151">
        <v>30.21899986</v>
      </c>
      <c r="J151" s="2">
        <f>TREND(Calibration!$A$2:$A$4,Calibration!$B$2:$B$4,C151)</f>
        <v>374.25231974200256</v>
      </c>
      <c r="K151" s="2">
        <f>TREND(Calibration!$A$2:$A$4,Calibration!$C$2:$C$4,E151)</f>
        <v>429.01627186170958</v>
      </c>
      <c r="L151" s="2">
        <f>TREND(Calibration!$A$2:$A$4,Calibration!$D$2:$D$4,G151)</f>
        <v>619.11846725674911</v>
      </c>
    </row>
    <row r="152" spans="1:12" x14ac:dyDescent="0.25">
      <c r="A152">
        <v>750155</v>
      </c>
      <c r="B152">
        <v>14.85499954</v>
      </c>
      <c r="C152">
        <v>0.31032999999999999</v>
      </c>
      <c r="D152">
        <v>33.92200089</v>
      </c>
      <c r="E152">
        <v>0.24908</v>
      </c>
      <c r="F152">
        <v>31.3409996</v>
      </c>
      <c r="G152">
        <v>0.84950000000000003</v>
      </c>
      <c r="H152">
        <v>30.21899986</v>
      </c>
      <c r="J152" s="2">
        <f>TREND(Calibration!$A$2:$A$4,Calibration!$B$2:$B$4,C152)</f>
        <v>348.69028690891878</v>
      </c>
      <c r="K152" s="2">
        <f>TREND(Calibration!$A$2:$A$4,Calibration!$C$2:$C$4,E152)</f>
        <v>428.15754327161221</v>
      </c>
      <c r="L152" s="2">
        <f>TREND(Calibration!$A$2:$A$4,Calibration!$D$2:$D$4,G152)</f>
        <v>614.93720202632426</v>
      </c>
    </row>
    <row r="153" spans="1:12" x14ac:dyDescent="0.25">
      <c r="A153">
        <v>755075</v>
      </c>
      <c r="B153">
        <v>14.92300034</v>
      </c>
      <c r="C153">
        <v>0.31233000999999999</v>
      </c>
      <c r="D153">
        <v>33.881000520000001</v>
      </c>
      <c r="E153">
        <v>0.24913999000000001</v>
      </c>
      <c r="F153">
        <v>31.372999190000002</v>
      </c>
      <c r="G153">
        <v>0.85159998999999997</v>
      </c>
      <c r="H153">
        <v>30.222000120000001</v>
      </c>
      <c r="J153" s="2">
        <f>TREND(Calibration!$A$2:$A$4,Calibration!$B$2:$B$4,C153)</f>
        <v>357.53534049664063</v>
      </c>
      <c r="K153" s="2">
        <f>TREND(Calibration!$A$2:$A$4,Calibration!$C$2:$C$4,E153)</f>
        <v>428.62586261815727</v>
      </c>
      <c r="L153" s="2">
        <f>TREND(Calibration!$A$2:$A$4,Calibration!$D$2:$D$4,G153)</f>
        <v>616.42543431857359</v>
      </c>
    </row>
    <row r="154" spans="1:12" x14ac:dyDescent="0.25">
      <c r="A154">
        <v>760082</v>
      </c>
      <c r="B154">
        <v>15.02099991</v>
      </c>
      <c r="C154">
        <v>0.31395000000000001</v>
      </c>
      <c r="D154">
        <v>33.877998349999999</v>
      </c>
      <c r="E154">
        <v>0.24913999000000001</v>
      </c>
      <c r="F154">
        <v>31.33799934</v>
      </c>
      <c r="G154">
        <v>0.85270000000000001</v>
      </c>
      <c r="H154">
        <v>30.23500061</v>
      </c>
      <c r="J154" s="2">
        <f>TREND(Calibration!$A$2:$A$4,Calibration!$B$2:$B$4,C154)</f>
        <v>364.69975385536054</v>
      </c>
      <c r="K154" s="2">
        <f>TREND(Calibration!$A$2:$A$4,Calibration!$C$2:$C$4,E154)</f>
        <v>428.62586261815727</v>
      </c>
      <c r="L154" s="2">
        <f>TREND(Calibration!$A$2:$A$4,Calibration!$D$2:$D$4,G154)</f>
        <v>617.20499536591058</v>
      </c>
    </row>
    <row r="155" spans="1:12" x14ac:dyDescent="0.25">
      <c r="A155">
        <v>766079</v>
      </c>
      <c r="B155">
        <v>15.166999819999999</v>
      </c>
      <c r="C155">
        <v>0.31313999999999997</v>
      </c>
      <c r="D155">
        <v>33.854999540000001</v>
      </c>
      <c r="E155">
        <v>0.24913999000000001</v>
      </c>
      <c r="F155">
        <v>31.379999160000001</v>
      </c>
      <c r="G155">
        <v>0.85540002999999998</v>
      </c>
      <c r="H155">
        <v>30.239000319999999</v>
      </c>
      <c r="J155" s="2">
        <f>TREND(Calibration!$A$2:$A$4,Calibration!$B$2:$B$4,C155)</f>
        <v>361.11752506347693</v>
      </c>
      <c r="K155" s="2">
        <f>TREND(Calibration!$A$2:$A$4,Calibration!$C$2:$C$4,E155)</f>
        <v>428.62586261815727</v>
      </c>
      <c r="L155" s="2">
        <f>TREND(Calibration!$A$2:$A$4,Calibration!$D$2:$D$4,G155)</f>
        <v>619.11846725674911</v>
      </c>
    </row>
    <row r="156" spans="1:12" x14ac:dyDescent="0.25">
      <c r="A156">
        <v>771112</v>
      </c>
      <c r="B156">
        <v>15.227999690000001</v>
      </c>
      <c r="C156">
        <v>0.31325001000000002</v>
      </c>
      <c r="D156">
        <v>33.84500122</v>
      </c>
      <c r="E156">
        <v>0.24913999000000001</v>
      </c>
      <c r="F156">
        <v>31.382999420000001</v>
      </c>
      <c r="G156">
        <v>0.85650002999999997</v>
      </c>
      <c r="H156">
        <v>30.260999680000001</v>
      </c>
      <c r="J156" s="2">
        <f>TREND(Calibration!$A$2:$A$4,Calibration!$B$2:$B$4,C156)</f>
        <v>361.6040448034712</v>
      </c>
      <c r="K156" s="2">
        <f>TREND(Calibration!$A$2:$A$4,Calibration!$C$2:$C$4,E156)</f>
        <v>428.62586261815727</v>
      </c>
      <c r="L156" s="2">
        <f>TREND(Calibration!$A$2:$A$4,Calibration!$D$2:$D$4,G156)</f>
        <v>619.89802121723199</v>
      </c>
    </row>
    <row r="157" spans="1:12" x14ac:dyDescent="0.25">
      <c r="A157">
        <v>775872</v>
      </c>
      <c r="B157">
        <v>15.25399971</v>
      </c>
      <c r="C157">
        <v>0.31313999999999997</v>
      </c>
      <c r="D157">
        <v>33.852001190000003</v>
      </c>
      <c r="E157">
        <v>0.24945999999999999</v>
      </c>
      <c r="F157">
        <v>31.399000170000001</v>
      </c>
      <c r="G157">
        <v>0.85869998000000003</v>
      </c>
      <c r="H157">
        <v>30.23200035</v>
      </c>
      <c r="J157" s="2">
        <f>TREND(Calibration!$A$2:$A$4,Calibration!$B$2:$B$4,C157)</f>
        <v>361.11752506347693</v>
      </c>
      <c r="K157" s="2">
        <f>TREND(Calibration!$A$2:$A$4,Calibration!$C$2:$C$4,E157)</f>
        <v>431.12406021922175</v>
      </c>
      <c r="L157" s="2">
        <f>TREND(Calibration!$A$2:$A$4,Calibration!$D$2:$D$4,G157)</f>
        <v>621.45709370392672</v>
      </c>
    </row>
    <row r="158" spans="1:12" x14ac:dyDescent="0.25">
      <c r="A158">
        <v>780161</v>
      </c>
      <c r="B158">
        <v>15.20199966</v>
      </c>
      <c r="C158">
        <v>0.31259998999999999</v>
      </c>
      <c r="D158">
        <v>33.92200089</v>
      </c>
      <c r="E158">
        <v>0.24945999999999999</v>
      </c>
      <c r="F158">
        <v>31.309000019999999</v>
      </c>
      <c r="G158">
        <v>0.84950000000000003</v>
      </c>
      <c r="H158">
        <v>30.2159996</v>
      </c>
      <c r="J158" s="2">
        <f>TREND(Calibration!$A$2:$A$4,Calibration!$B$2:$B$4,C158)</f>
        <v>358.72932831050798</v>
      </c>
      <c r="K158" s="2">
        <f>TREND(Calibration!$A$2:$A$4,Calibration!$C$2:$C$4,E158)</f>
        <v>431.12406021922175</v>
      </c>
      <c r="L158" s="2">
        <f>TREND(Calibration!$A$2:$A$4,Calibration!$D$2:$D$4,G158)</f>
        <v>614.93720202632426</v>
      </c>
    </row>
    <row r="159" spans="1:12" x14ac:dyDescent="0.25">
      <c r="A159">
        <v>785076</v>
      </c>
      <c r="B159">
        <v>15.07900047</v>
      </c>
      <c r="C159">
        <v>0.31162000000000001</v>
      </c>
      <c r="D159">
        <v>33.905998230000002</v>
      </c>
      <c r="E159">
        <v>0.24945999999999999</v>
      </c>
      <c r="F159">
        <v>31.319000240000001</v>
      </c>
      <c r="G159">
        <v>0.86029999999999995</v>
      </c>
      <c r="H159">
        <v>30.21299934</v>
      </c>
      <c r="J159" s="2">
        <f>TREND(Calibration!$A$2:$A$4,Calibration!$B$2:$B$4,C159)</f>
        <v>354.39531794784421</v>
      </c>
      <c r="K159" s="2">
        <f>TREND(Calibration!$A$2:$A$4,Calibration!$C$2:$C$4,E159)</f>
        <v>431.12406021922175</v>
      </c>
      <c r="L159" s="2">
        <f>TREND(Calibration!$A$2:$A$4,Calibration!$D$2:$D$4,G159)</f>
        <v>622.59100454742816</v>
      </c>
    </row>
    <row r="160" spans="1:12" x14ac:dyDescent="0.25">
      <c r="A160">
        <v>790096</v>
      </c>
      <c r="B160">
        <v>14.972000120000001</v>
      </c>
      <c r="C160">
        <v>0.31032999999999999</v>
      </c>
      <c r="D160">
        <v>33.88999939</v>
      </c>
      <c r="E160">
        <v>0.24940999999999999</v>
      </c>
      <c r="F160">
        <v>31.319000240000001</v>
      </c>
      <c r="G160">
        <v>0.85970002000000001</v>
      </c>
      <c r="H160">
        <v>30.187000269999999</v>
      </c>
      <c r="J160" s="2">
        <f>TREND(Calibration!$A$2:$A$4,Calibration!$B$2:$B$4,C160)</f>
        <v>348.69028690891878</v>
      </c>
      <c r="K160" s="2">
        <f>TREND(Calibration!$A$2:$A$4,Calibration!$C$2:$C$4,E160)</f>
        <v>430.73372904190478</v>
      </c>
      <c r="L160" s="2">
        <f>TREND(Calibration!$A$2:$A$4,Calibration!$D$2:$D$4,G160)</f>
        <v>622.16580746996419</v>
      </c>
    </row>
    <row r="161" spans="1:12" x14ac:dyDescent="0.25">
      <c r="A161">
        <v>795144</v>
      </c>
      <c r="B161">
        <v>14.90999985</v>
      </c>
      <c r="C161">
        <v>0.31475999999999998</v>
      </c>
      <c r="D161">
        <v>33.883998869999999</v>
      </c>
      <c r="E161">
        <v>0.24913999000000001</v>
      </c>
      <c r="F161">
        <v>31.35700035</v>
      </c>
      <c r="G161">
        <v>0.86140000999999999</v>
      </c>
      <c r="H161">
        <v>30.21299934</v>
      </c>
      <c r="J161" s="2">
        <f>TREND(Calibration!$A$2:$A$4,Calibration!$B$2:$B$4,C161)</f>
        <v>368.28198264724369</v>
      </c>
      <c r="K161" s="2">
        <f>TREND(Calibration!$A$2:$A$4,Calibration!$C$2:$C$4,E161)</f>
        <v>428.62586261815727</v>
      </c>
      <c r="L161" s="2">
        <f>TREND(Calibration!$A$2:$A$4,Calibration!$D$2:$D$4,G161)</f>
        <v>623.37056559476525</v>
      </c>
    </row>
    <row r="162" spans="1:12" x14ac:dyDescent="0.25">
      <c r="A162">
        <v>800077</v>
      </c>
      <c r="B162">
        <v>14.88099957</v>
      </c>
      <c r="C162">
        <v>0.31308001000000002</v>
      </c>
      <c r="D162">
        <v>33.883998869999999</v>
      </c>
      <c r="E162">
        <v>0.24913999000000001</v>
      </c>
      <c r="F162">
        <v>31.367000579999999</v>
      </c>
      <c r="G162">
        <v>0.86029999999999995</v>
      </c>
      <c r="H162">
        <v>30.2159996</v>
      </c>
      <c r="J162" s="2">
        <f>TREND(Calibration!$A$2:$A$4,Calibration!$B$2:$B$4,C162)</f>
        <v>360.85221900764373</v>
      </c>
      <c r="K162" s="2">
        <f>TREND(Calibration!$A$2:$A$4,Calibration!$C$2:$C$4,E162)</f>
        <v>428.62586261815727</v>
      </c>
      <c r="L162" s="2">
        <f>TREND(Calibration!$A$2:$A$4,Calibration!$D$2:$D$4,G162)</f>
        <v>622.59100454742816</v>
      </c>
    </row>
    <row r="163" spans="1:12" x14ac:dyDescent="0.25">
      <c r="A163">
        <v>805075</v>
      </c>
      <c r="B163">
        <v>14.913999560000001</v>
      </c>
      <c r="C163">
        <v>0.31060000999999998</v>
      </c>
      <c r="D163">
        <v>33.905998230000002</v>
      </c>
      <c r="E163">
        <v>0.24913999000000001</v>
      </c>
      <c r="F163">
        <v>31.35700035</v>
      </c>
      <c r="G163">
        <v>0.86140000999999999</v>
      </c>
      <c r="H163">
        <v>30.2159996</v>
      </c>
      <c r="J163" s="2">
        <f>TREND(Calibration!$A$2:$A$4,Calibration!$B$2:$B$4,C163)</f>
        <v>349.88440739792668</v>
      </c>
      <c r="K163" s="2">
        <f>TREND(Calibration!$A$2:$A$4,Calibration!$C$2:$C$4,E163)</f>
        <v>428.62586261815727</v>
      </c>
      <c r="L163" s="2">
        <f>TREND(Calibration!$A$2:$A$4,Calibration!$D$2:$D$4,G163)</f>
        <v>623.37056559476525</v>
      </c>
    </row>
    <row r="164" spans="1:12" x14ac:dyDescent="0.25">
      <c r="A164">
        <v>810158</v>
      </c>
      <c r="B164">
        <v>14.96899986</v>
      </c>
      <c r="C164">
        <v>0.30713998999999997</v>
      </c>
      <c r="D164">
        <v>33.858001710000003</v>
      </c>
      <c r="E164">
        <v>0.24908</v>
      </c>
      <c r="F164">
        <v>31.35400009</v>
      </c>
      <c r="G164">
        <v>0.85600001000000003</v>
      </c>
      <c r="H164">
        <v>30.2159996</v>
      </c>
      <c r="J164" s="2">
        <f>TREND(Calibration!$A$2:$A$4,Calibration!$B$2:$B$4,C164)</f>
        <v>334.58245275040531</v>
      </c>
      <c r="K164" s="2">
        <f>TREND(Calibration!$A$2:$A$4,Calibration!$C$2:$C$4,E164)</f>
        <v>428.15754327161221</v>
      </c>
      <c r="L164" s="2">
        <f>TREND(Calibration!$A$2:$A$4,Calibration!$D$2:$D$4,G164)</f>
        <v>619.5436643342133</v>
      </c>
    </row>
    <row r="165" spans="1:12" x14ac:dyDescent="0.25">
      <c r="A165">
        <v>815076</v>
      </c>
      <c r="B165">
        <v>15.05000019</v>
      </c>
      <c r="C165">
        <v>0.31259998999999999</v>
      </c>
      <c r="D165">
        <v>33.905998230000002</v>
      </c>
      <c r="E165">
        <v>0.24876000000000001</v>
      </c>
      <c r="F165">
        <v>31.344999309999999</v>
      </c>
      <c r="G165">
        <v>0.85000001999999997</v>
      </c>
      <c r="H165">
        <v>30.184000019999999</v>
      </c>
      <c r="J165" s="2">
        <f>TREND(Calibration!$A$2:$A$4,Calibration!$B$2:$B$4,C165)</f>
        <v>358.72932831050798</v>
      </c>
      <c r="K165" s="2">
        <f>TREND(Calibration!$A$2:$A$4,Calibration!$C$2:$C$4,E165)</f>
        <v>425.65942373678308</v>
      </c>
      <c r="L165" s="2">
        <f>TREND(Calibration!$A$2:$A$4,Calibration!$D$2:$D$4,G165)</f>
        <v>615.29155890934294</v>
      </c>
    </row>
    <row r="166" spans="1:12" x14ac:dyDescent="0.25">
      <c r="A166">
        <v>820083</v>
      </c>
      <c r="B166">
        <v>15.14099979</v>
      </c>
      <c r="C166">
        <v>0.31275999999999998</v>
      </c>
      <c r="D166">
        <v>33.887001040000001</v>
      </c>
      <c r="E166">
        <v>0.24880999000000001</v>
      </c>
      <c r="F166">
        <v>31.39299965</v>
      </c>
      <c r="G166">
        <v>0.8538</v>
      </c>
      <c r="H166">
        <v>30.209999079999999</v>
      </c>
      <c r="J166" s="2">
        <f>TREND(Calibration!$A$2:$A$4,Calibration!$B$2:$B$4,C166)</f>
        <v>359.43697328456869</v>
      </c>
      <c r="K166" s="2">
        <f>TREND(Calibration!$A$2:$A$4,Calibration!$C$2:$C$4,E166)</f>
        <v>426.0496768478647</v>
      </c>
      <c r="L166" s="2">
        <f>TREND(Calibration!$A$2:$A$4,Calibration!$D$2:$D$4,G166)</f>
        <v>617.98454932639345</v>
      </c>
    </row>
    <row r="167" spans="1:12" x14ac:dyDescent="0.25">
      <c r="A167">
        <v>825076</v>
      </c>
      <c r="B167">
        <v>15.17300034</v>
      </c>
      <c r="C167">
        <v>0.31417</v>
      </c>
      <c r="D167">
        <v>33.883998869999999</v>
      </c>
      <c r="E167">
        <v>0.24843000000000001</v>
      </c>
      <c r="F167">
        <v>31.399000170000001</v>
      </c>
      <c r="G167">
        <v>0.84519999999999995</v>
      </c>
      <c r="H167">
        <v>30.222000120000001</v>
      </c>
      <c r="J167" s="2">
        <f>TREND(Calibration!$A$2:$A$4,Calibration!$B$2:$B$4,C167)</f>
        <v>365.67270488525469</v>
      </c>
      <c r="K167" s="2">
        <f>TREND(Calibration!$A$2:$A$4,Calibration!$C$2:$C$4,E167)</f>
        <v>423.08323796649051</v>
      </c>
      <c r="L167" s="2">
        <f>TREND(Calibration!$A$2:$A$4,Calibration!$D$2:$D$4,G167)</f>
        <v>611.88985472625507</v>
      </c>
    </row>
    <row r="168" spans="1:12" x14ac:dyDescent="0.25">
      <c r="A168">
        <v>830142</v>
      </c>
      <c r="B168">
        <v>15.097999570000001</v>
      </c>
      <c r="C168">
        <v>0.31378999000000002</v>
      </c>
      <c r="D168">
        <v>33.92599869</v>
      </c>
      <c r="E168">
        <v>0.24849001000000001</v>
      </c>
      <c r="F168">
        <v>31.35400009</v>
      </c>
      <c r="G168">
        <v>0.85110003000000001</v>
      </c>
      <c r="H168">
        <v>30.177999499999999</v>
      </c>
      <c r="J168" s="2">
        <f>TREND(Calibration!$A$2:$A$4,Calibration!$B$2:$B$4,C168)</f>
        <v>363.99210888129983</v>
      </c>
      <c r="K168" s="2">
        <f>TREND(Calibration!$A$2:$A$4,Calibration!$C$2:$C$4,E168)</f>
        <v>423.55171344550649</v>
      </c>
      <c r="L168" s="2">
        <f>TREND(Calibration!$A$2:$A$4,Calibration!$D$2:$D$4,G168)</f>
        <v>616.07111995668004</v>
      </c>
    </row>
    <row r="169" spans="1:12" x14ac:dyDescent="0.25">
      <c r="A169">
        <v>835077</v>
      </c>
      <c r="B169">
        <v>15.04300022</v>
      </c>
      <c r="C169">
        <v>0.31518998999999998</v>
      </c>
      <c r="D169">
        <v>33.877998349999999</v>
      </c>
      <c r="E169">
        <v>0.24806</v>
      </c>
      <c r="F169">
        <v>31.361000059999999</v>
      </c>
      <c r="G169">
        <v>0.84680003000000004</v>
      </c>
      <c r="H169">
        <v>30.17099953</v>
      </c>
      <c r="J169" s="2">
        <f>TREND(Calibration!$A$2:$A$4,Calibration!$B$2:$B$4,C169)</f>
        <v>370.18361543517199</v>
      </c>
      <c r="K169" s="2">
        <f>TREND(Calibration!$A$2:$A$4,Calibration!$C$2:$C$4,E169)</f>
        <v>420.19478725434419</v>
      </c>
      <c r="L169" s="2">
        <f>TREND(Calibration!$A$2:$A$4,Calibration!$D$2:$D$4,G169)</f>
        <v>613.02377265661084</v>
      </c>
    </row>
    <row r="170" spans="1:12" x14ac:dyDescent="0.25">
      <c r="A170">
        <v>840077</v>
      </c>
      <c r="B170">
        <v>14.95600033</v>
      </c>
      <c r="C170">
        <v>0.31573001000000001</v>
      </c>
      <c r="D170">
        <v>33.88999939</v>
      </c>
      <c r="E170">
        <v>0.24815999999999999</v>
      </c>
      <c r="F170">
        <v>31.370000839999999</v>
      </c>
      <c r="G170">
        <v>0.85540002999999998</v>
      </c>
      <c r="H170">
        <v>30.180999759999999</v>
      </c>
      <c r="J170" s="2">
        <f>TREND(Calibration!$A$2:$A$4,Calibration!$B$2:$B$4,C170)</f>
        <v>372.57185641318802</v>
      </c>
      <c r="K170" s="2">
        <f>TREND(Calibration!$A$2:$A$4,Calibration!$C$2:$C$4,E170)</f>
        <v>420.97544960897835</v>
      </c>
      <c r="L170" s="2">
        <f>TREND(Calibration!$A$2:$A$4,Calibration!$D$2:$D$4,G170)</f>
        <v>619.11846725674911</v>
      </c>
    </row>
    <row r="171" spans="1:12" x14ac:dyDescent="0.25">
      <c r="A171">
        <v>845076</v>
      </c>
      <c r="B171">
        <v>14.89099979</v>
      </c>
      <c r="C171">
        <v>0.31891998999999999</v>
      </c>
      <c r="D171">
        <v>33.902999880000003</v>
      </c>
      <c r="E171">
        <v>0.24815999999999999</v>
      </c>
      <c r="F171">
        <v>31.35400009</v>
      </c>
      <c r="G171">
        <v>0.85489999999999999</v>
      </c>
      <c r="H171">
        <v>30.17399979</v>
      </c>
      <c r="J171" s="2">
        <f>TREND(Calibration!$A$2:$A$4,Calibration!$B$2:$B$4,C171)</f>
        <v>386.67955789656094</v>
      </c>
      <c r="K171" s="2">
        <f>TREND(Calibration!$A$2:$A$4,Calibration!$C$2:$C$4,E171)</f>
        <v>420.97544960897835</v>
      </c>
      <c r="L171" s="2">
        <f>TREND(Calibration!$A$2:$A$4,Calibration!$D$2:$D$4,G171)</f>
        <v>618.76410328687621</v>
      </c>
    </row>
    <row r="172" spans="1:12" x14ac:dyDescent="0.25">
      <c r="A172">
        <v>850130</v>
      </c>
      <c r="B172">
        <v>14.836000439999999</v>
      </c>
      <c r="C172">
        <v>0.31211000999999999</v>
      </c>
      <c r="D172">
        <v>33.909999849999998</v>
      </c>
      <c r="E172">
        <v>0.24815999999999999</v>
      </c>
      <c r="F172">
        <v>31.29599953</v>
      </c>
      <c r="G172">
        <v>0.84729999</v>
      </c>
      <c r="H172">
        <v>30.167999269999999</v>
      </c>
      <c r="J172" s="2">
        <f>TREND(Calibration!$A$2:$A$4,Calibration!$B$2:$B$4,C172)</f>
        <v>356.56238946674625</v>
      </c>
      <c r="K172" s="2">
        <f>TREND(Calibration!$A$2:$A$4,Calibration!$C$2:$C$4,E172)</f>
        <v>420.97544960897835</v>
      </c>
      <c r="L172" s="2">
        <f>TREND(Calibration!$A$2:$A$4,Calibration!$D$2:$D$4,G172)</f>
        <v>613.3780870185044</v>
      </c>
    </row>
    <row r="173" spans="1:12" x14ac:dyDescent="0.25">
      <c r="A173">
        <v>855183</v>
      </c>
      <c r="B173">
        <v>14.85499954</v>
      </c>
      <c r="C173">
        <v>0.31433000999999999</v>
      </c>
      <c r="D173">
        <v>33.881000520000001</v>
      </c>
      <c r="E173">
        <v>0.24811</v>
      </c>
      <c r="F173">
        <v>31.312000269999999</v>
      </c>
      <c r="G173">
        <v>0.84189999000000004</v>
      </c>
      <c r="H173">
        <v>30.177999499999999</v>
      </c>
      <c r="J173" s="2">
        <f>TREND(Calibration!$A$2:$A$4,Calibration!$B$2:$B$4,C173)</f>
        <v>366.3803498593154</v>
      </c>
      <c r="K173" s="2">
        <f>TREND(Calibration!$A$2:$A$4,Calibration!$C$2:$C$4,E173)</f>
        <v>420.58511843166116</v>
      </c>
      <c r="L173" s="2">
        <f>TREND(Calibration!$A$2:$A$4,Calibration!$D$2:$D$4,G173)</f>
        <v>609.55118575795245</v>
      </c>
    </row>
    <row r="174" spans="1:12" x14ac:dyDescent="0.25">
      <c r="A174">
        <v>860077</v>
      </c>
      <c r="B174">
        <v>14.958999629999999</v>
      </c>
      <c r="C174">
        <v>0.31444000999999999</v>
      </c>
      <c r="D174">
        <v>33.896999360000002</v>
      </c>
      <c r="E174">
        <v>0.24854000000000001</v>
      </c>
      <c r="F174">
        <v>31.322000500000001</v>
      </c>
      <c r="G174">
        <v>0.84680003000000004</v>
      </c>
      <c r="H174">
        <v>30.167999269999999</v>
      </c>
      <c r="J174" s="2">
        <f>TREND(Calibration!$A$2:$A$4,Calibration!$B$2:$B$4,C174)</f>
        <v>366.86682537426259</v>
      </c>
      <c r="K174" s="2">
        <f>TREND(Calibration!$A$2:$A$4,Calibration!$C$2:$C$4,E174)</f>
        <v>423.94196655658811</v>
      </c>
      <c r="L174" s="2">
        <f>TREND(Calibration!$A$2:$A$4,Calibration!$D$2:$D$4,G174)</f>
        <v>613.02377265661084</v>
      </c>
    </row>
    <row r="175" spans="1:12" x14ac:dyDescent="0.25">
      <c r="A175">
        <v>865082</v>
      </c>
      <c r="B175">
        <v>15.039999959999999</v>
      </c>
      <c r="C175">
        <v>0.31481000999999997</v>
      </c>
      <c r="D175">
        <v>33.88999939</v>
      </c>
      <c r="E175">
        <v>0.24876000000000001</v>
      </c>
      <c r="F175">
        <v>31.385999680000001</v>
      </c>
      <c r="G175">
        <v>0.85110003000000001</v>
      </c>
      <c r="H175">
        <v>30.16200066</v>
      </c>
      <c r="J175" s="2">
        <f>TREND(Calibration!$A$2:$A$4,Calibration!$B$2:$B$4,C175)</f>
        <v>368.50315210635745</v>
      </c>
      <c r="K175" s="2">
        <f>TREND(Calibration!$A$2:$A$4,Calibration!$C$2:$C$4,E175)</f>
        <v>425.65942373678308</v>
      </c>
      <c r="L175" s="2">
        <f>TREND(Calibration!$A$2:$A$4,Calibration!$D$2:$D$4,G175)</f>
        <v>616.07111995668004</v>
      </c>
    </row>
    <row r="176" spans="1:12" x14ac:dyDescent="0.25">
      <c r="A176">
        <v>870141</v>
      </c>
      <c r="B176">
        <v>15.12800026</v>
      </c>
      <c r="C176">
        <v>0.31125000000000003</v>
      </c>
      <c r="D176">
        <v>33.896999360000002</v>
      </c>
      <c r="E176">
        <v>0.24940999999999999</v>
      </c>
      <c r="F176">
        <v>31.319000240000001</v>
      </c>
      <c r="G176">
        <v>0.85699999000000004</v>
      </c>
      <c r="H176">
        <v>30.180999759999999</v>
      </c>
      <c r="J176" s="2">
        <f>TREND(Calibration!$A$2:$A$4,Calibration!$B$2:$B$4,C176)</f>
        <v>352.75899121574935</v>
      </c>
      <c r="K176" s="2">
        <f>TREND(Calibration!$A$2:$A$4,Calibration!$C$2:$C$4,E176)</f>
        <v>430.73372904190478</v>
      </c>
      <c r="L176" s="2">
        <f>TREND(Calibration!$A$2:$A$4,Calibration!$D$2:$D$4,G176)</f>
        <v>620.25233557912566</v>
      </c>
    </row>
    <row r="177" spans="1:12" x14ac:dyDescent="0.25">
      <c r="A177">
        <v>875167</v>
      </c>
      <c r="B177">
        <v>15.18000031</v>
      </c>
      <c r="C177">
        <v>0.31060000999999998</v>
      </c>
      <c r="D177">
        <v>33.868000029999997</v>
      </c>
      <c r="E177">
        <v>0.24908</v>
      </c>
      <c r="F177">
        <v>31.382999420000001</v>
      </c>
      <c r="G177">
        <v>0.85489999999999999</v>
      </c>
      <c r="H177">
        <v>30.20299911</v>
      </c>
      <c r="J177" s="2">
        <f>TREND(Calibration!$A$2:$A$4,Calibration!$B$2:$B$4,C177)</f>
        <v>349.88440739792668</v>
      </c>
      <c r="K177" s="2">
        <f>TREND(Calibration!$A$2:$A$4,Calibration!$C$2:$C$4,E177)</f>
        <v>428.15754327161221</v>
      </c>
      <c r="L177" s="2">
        <f>TREND(Calibration!$A$2:$A$4,Calibration!$D$2:$D$4,G177)</f>
        <v>618.76410328687621</v>
      </c>
    </row>
    <row r="178" spans="1:12" x14ac:dyDescent="0.25">
      <c r="A178">
        <v>880076</v>
      </c>
      <c r="B178">
        <v>15.166999819999999</v>
      </c>
      <c r="C178">
        <v>0.31075998999999999</v>
      </c>
      <c r="D178">
        <v>33.870998380000003</v>
      </c>
      <c r="E178">
        <v>0.24913999000000001</v>
      </c>
      <c r="F178">
        <v>31.39599991</v>
      </c>
      <c r="G178">
        <v>0.85699999000000004</v>
      </c>
      <c r="H178">
        <v>30.194000240000001</v>
      </c>
      <c r="J178" s="2">
        <f>TREND(Calibration!$A$2:$A$4,Calibration!$B$2:$B$4,C178)</f>
        <v>350.59191969684707</v>
      </c>
      <c r="K178" s="2">
        <f>TREND(Calibration!$A$2:$A$4,Calibration!$C$2:$C$4,E178)</f>
        <v>428.62586261815727</v>
      </c>
      <c r="L178" s="2">
        <f>TREND(Calibration!$A$2:$A$4,Calibration!$D$2:$D$4,G178)</f>
        <v>620.25233557912566</v>
      </c>
    </row>
    <row r="179" spans="1:12" x14ac:dyDescent="0.25">
      <c r="A179">
        <v>885076</v>
      </c>
      <c r="B179">
        <v>15.088999749999999</v>
      </c>
      <c r="C179">
        <v>0.31729998999999998</v>
      </c>
      <c r="D179">
        <v>33.861999509999997</v>
      </c>
      <c r="E179">
        <v>0.24902999000000001</v>
      </c>
      <c r="F179">
        <v>31.35400009</v>
      </c>
      <c r="G179">
        <v>0.84619999000000001</v>
      </c>
      <c r="H179">
        <v>30.167999269999999</v>
      </c>
      <c r="J179" s="2">
        <f>TREND(Calibration!$A$2:$A$4,Calibration!$B$2:$B$4,C179)</f>
        <v>379.51510031279417</v>
      </c>
      <c r="K179" s="2">
        <f>TREND(Calibration!$A$2:$A$4,Calibration!$C$2:$C$4,E179)</f>
        <v>427.76713402805967</v>
      </c>
      <c r="L179" s="2">
        <f>TREND(Calibration!$A$2:$A$4,Calibration!$D$2:$D$4,G179)</f>
        <v>612.59853305802164</v>
      </c>
    </row>
    <row r="180" spans="1:12" x14ac:dyDescent="0.25">
      <c r="A180">
        <v>890604</v>
      </c>
      <c r="B180">
        <v>14.99800014</v>
      </c>
      <c r="C180">
        <v>0.31632999000000001</v>
      </c>
      <c r="D180">
        <v>33.883998869999999</v>
      </c>
      <c r="E180">
        <v>0.24908</v>
      </c>
      <c r="F180">
        <v>31.315999980000001</v>
      </c>
      <c r="G180">
        <v>0.84249996999999999</v>
      </c>
      <c r="H180">
        <v>30.158000950000002</v>
      </c>
      <c r="J180" s="2">
        <f>TREND(Calibration!$A$2:$A$4,Calibration!$B$2:$B$4,C180)</f>
        <v>375.22527077189693</v>
      </c>
      <c r="K180" s="2">
        <f>TREND(Calibration!$A$2:$A$4,Calibration!$C$2:$C$4,E180)</f>
        <v>428.15754327161221</v>
      </c>
      <c r="L180" s="2">
        <f>TREND(Calibration!$A$2:$A$4,Calibration!$D$2:$D$4,G180)</f>
        <v>609.97638283541653</v>
      </c>
    </row>
    <row r="181" spans="1:12" x14ac:dyDescent="0.25">
      <c r="A181">
        <v>895082</v>
      </c>
      <c r="B181">
        <v>14.95600033</v>
      </c>
      <c r="C181">
        <v>0.31253998999999999</v>
      </c>
      <c r="D181">
        <v>33.894001009999997</v>
      </c>
      <c r="E181">
        <v>0.24918999999999999</v>
      </c>
      <c r="F181">
        <v>31.292999269999999</v>
      </c>
      <c r="G181">
        <v>0.84079999000000005</v>
      </c>
      <c r="H181">
        <v>30.167999269999999</v>
      </c>
      <c r="J181" s="2">
        <f>TREND(Calibration!$A$2:$A$4,Calibration!$B$2:$B$4,C181)</f>
        <v>358.4639780296277</v>
      </c>
      <c r="K181" s="2">
        <f>TREND(Calibration!$A$2:$A$4,Calibration!$C$2:$C$4,E181)</f>
        <v>429.01627186170958</v>
      </c>
      <c r="L181" s="2">
        <f>TREND(Calibration!$A$2:$A$4,Calibration!$D$2:$D$4,G181)</f>
        <v>608.77163179746969</v>
      </c>
    </row>
    <row r="182" spans="1:12" x14ac:dyDescent="0.25">
      <c r="A182">
        <v>900113</v>
      </c>
      <c r="B182">
        <v>14.913999560000001</v>
      </c>
      <c r="C182">
        <v>0.31606001</v>
      </c>
      <c r="D182">
        <v>33.881000520000001</v>
      </c>
      <c r="E182">
        <v>0.24908</v>
      </c>
      <c r="F182">
        <v>31.334999079999999</v>
      </c>
      <c r="G182">
        <v>0.84680003000000004</v>
      </c>
      <c r="H182">
        <v>30.165000920000001</v>
      </c>
      <c r="J182" s="2">
        <f>TREND(Calibration!$A$2:$A$4,Calibration!$B$2:$B$4,C182)</f>
        <v>374.03128295802935</v>
      </c>
      <c r="K182" s="2">
        <f>TREND(Calibration!$A$2:$A$4,Calibration!$C$2:$C$4,E182)</f>
        <v>428.15754327161221</v>
      </c>
      <c r="L182" s="2">
        <f>TREND(Calibration!$A$2:$A$4,Calibration!$D$2:$D$4,G182)</f>
        <v>613.02377265661084</v>
      </c>
    </row>
    <row r="183" spans="1:12" x14ac:dyDescent="0.25">
      <c r="A183">
        <v>905171</v>
      </c>
      <c r="B183">
        <v>14.913999560000001</v>
      </c>
      <c r="C183">
        <v>0.31286999999999998</v>
      </c>
      <c r="D183">
        <v>33.870998380000003</v>
      </c>
      <c r="E183">
        <v>0.24908</v>
      </c>
      <c r="F183">
        <v>31.350999829999999</v>
      </c>
      <c r="G183">
        <v>0.83810001999999995</v>
      </c>
      <c r="H183">
        <v>30.17399979</v>
      </c>
      <c r="J183" s="2">
        <f>TREND(Calibration!$A$2:$A$4,Calibration!$B$2:$B$4,C183)</f>
        <v>359.92344879951588</v>
      </c>
      <c r="K183" s="2">
        <f>TREND(Calibration!$A$2:$A$4,Calibration!$C$2:$C$4,E183)</f>
        <v>428.15754327161221</v>
      </c>
      <c r="L183" s="2">
        <f>TREND(Calibration!$A$2:$A$4,Calibration!$D$2:$D$4,G183)</f>
        <v>606.85820242775617</v>
      </c>
    </row>
    <row r="184" spans="1:12" x14ac:dyDescent="0.25">
      <c r="A184">
        <v>910173</v>
      </c>
      <c r="B184">
        <v>14.96199989</v>
      </c>
      <c r="C184">
        <v>0.31621999000000001</v>
      </c>
      <c r="D184">
        <v>33.874000549999998</v>
      </c>
      <c r="E184">
        <v>0.24913999000000001</v>
      </c>
      <c r="F184">
        <v>31.382999420000001</v>
      </c>
      <c r="G184">
        <v>0.84249996999999999</v>
      </c>
      <c r="H184">
        <v>30.20299911</v>
      </c>
      <c r="J184" s="2">
        <f>TREND(Calibration!$A$2:$A$4,Calibration!$B$2:$B$4,C184)</f>
        <v>374.73879525694974</v>
      </c>
      <c r="K184" s="2">
        <f>TREND(Calibration!$A$2:$A$4,Calibration!$C$2:$C$4,E184)</f>
        <v>428.62586261815727</v>
      </c>
      <c r="L184" s="2">
        <f>TREND(Calibration!$A$2:$A$4,Calibration!$D$2:$D$4,G184)</f>
        <v>609.97638283541653</v>
      </c>
    </row>
    <row r="185" spans="1:12" x14ac:dyDescent="0.25">
      <c r="A185">
        <v>915076</v>
      </c>
      <c r="B185">
        <v>15.0170002</v>
      </c>
      <c r="C185">
        <v>0.31280999999999998</v>
      </c>
      <c r="D185">
        <v>33.88999939</v>
      </c>
      <c r="E185">
        <v>0.24913999000000001</v>
      </c>
      <c r="F185">
        <v>31.315999980000001</v>
      </c>
      <c r="G185">
        <v>0.84299999000000003</v>
      </c>
      <c r="H185">
        <v>30.205999370000001</v>
      </c>
      <c r="J185" s="2">
        <f>TREND(Calibration!$A$2:$A$4,Calibration!$B$2:$B$4,C185)</f>
        <v>359.6580985186356</v>
      </c>
      <c r="K185" s="2">
        <f>TREND(Calibration!$A$2:$A$4,Calibration!$C$2:$C$4,E185)</f>
        <v>428.62586261815727</v>
      </c>
      <c r="L185" s="2">
        <f>TREND(Calibration!$A$2:$A$4,Calibration!$D$2:$D$4,G185)</f>
        <v>610.33073971843521</v>
      </c>
    </row>
    <row r="186" spans="1:12" x14ac:dyDescent="0.25">
      <c r="A186">
        <v>920075</v>
      </c>
      <c r="B186">
        <v>15.102000240000001</v>
      </c>
      <c r="C186">
        <v>0.31097998999999998</v>
      </c>
      <c r="D186">
        <v>33.887001040000001</v>
      </c>
      <c r="E186">
        <v>0.24908</v>
      </c>
      <c r="F186">
        <v>31.347999569999999</v>
      </c>
      <c r="G186">
        <v>0.84140002999999997</v>
      </c>
      <c r="H186">
        <v>30.190000529999999</v>
      </c>
      <c r="J186" s="2">
        <f>TREND(Calibration!$A$2:$A$4,Calibration!$B$2:$B$4,C186)</f>
        <v>351.56487072674122</v>
      </c>
      <c r="K186" s="2">
        <f>TREND(Calibration!$A$2:$A$4,Calibration!$C$2:$C$4,E186)</f>
        <v>428.15754327161221</v>
      </c>
      <c r="L186" s="2">
        <f>TREND(Calibration!$A$2:$A$4,Calibration!$D$2:$D$4,G186)</f>
        <v>609.19687139605878</v>
      </c>
    </row>
    <row r="187" spans="1:12" x14ac:dyDescent="0.25">
      <c r="A187">
        <v>925084</v>
      </c>
      <c r="B187">
        <v>15.18599987</v>
      </c>
      <c r="C187">
        <v>0.31130001000000002</v>
      </c>
      <c r="D187">
        <v>33.88999939</v>
      </c>
      <c r="E187">
        <v>0.24887000000000001</v>
      </c>
      <c r="F187">
        <v>31.3409996</v>
      </c>
      <c r="G187">
        <v>0.84619999000000001</v>
      </c>
      <c r="H187">
        <v>30.200000760000002</v>
      </c>
      <c r="J187" s="2">
        <f>TREND(Calibration!$A$2:$A$4,Calibration!$B$2:$B$4,C187)</f>
        <v>352.9801606748631</v>
      </c>
      <c r="K187" s="2">
        <f>TREND(Calibration!$A$2:$A$4,Calibration!$C$2:$C$4,E187)</f>
        <v>426.51815232688068</v>
      </c>
      <c r="L187" s="2">
        <f>TREND(Calibration!$A$2:$A$4,Calibration!$D$2:$D$4,G187)</f>
        <v>612.59853305802164</v>
      </c>
    </row>
    <row r="188" spans="1:12" x14ac:dyDescent="0.25">
      <c r="A188">
        <v>930075</v>
      </c>
      <c r="B188">
        <v>15.25399971</v>
      </c>
      <c r="C188">
        <v>0.30919001000000002</v>
      </c>
      <c r="D188">
        <v>33.883998869999999</v>
      </c>
      <c r="E188">
        <v>0.24838001000000001</v>
      </c>
      <c r="F188">
        <v>31.417999269999999</v>
      </c>
      <c r="G188">
        <v>0.84729999</v>
      </c>
      <c r="H188">
        <v>30.190000529999999</v>
      </c>
      <c r="J188" s="2">
        <f>TREND(Calibration!$A$2:$A$4,Calibration!$B$2:$B$4,C188)</f>
        <v>343.64867579724091</v>
      </c>
      <c r="K188" s="2">
        <f>TREND(Calibration!$A$2:$A$4,Calibration!$C$2:$C$4,E188)</f>
        <v>422.69298485540889</v>
      </c>
      <c r="L188" s="2">
        <f>TREND(Calibration!$A$2:$A$4,Calibration!$D$2:$D$4,G188)</f>
        <v>613.3780870185044</v>
      </c>
    </row>
    <row r="189" spans="1:12" x14ac:dyDescent="0.25">
      <c r="A189">
        <v>935075</v>
      </c>
      <c r="B189">
        <v>15.18900013</v>
      </c>
      <c r="C189">
        <v>0.31178999000000002</v>
      </c>
      <c r="D189">
        <v>33.909999849999998</v>
      </c>
      <c r="E189">
        <v>0.24871001000000001</v>
      </c>
      <c r="F189">
        <v>31.35700035</v>
      </c>
      <c r="G189">
        <v>0.84570003000000005</v>
      </c>
      <c r="H189">
        <v>30.16200066</v>
      </c>
      <c r="J189" s="2">
        <f>TREND(Calibration!$A$2:$A$4,Calibration!$B$2:$B$4,C189)</f>
        <v>355.14709951862483</v>
      </c>
      <c r="K189" s="2">
        <f>TREND(Calibration!$A$2:$A$4,Calibration!$C$2:$C$4,E189)</f>
        <v>425.26917062570146</v>
      </c>
      <c r="L189" s="2">
        <f>TREND(Calibration!$A$2:$A$4,Calibration!$D$2:$D$4,G189)</f>
        <v>612.24421869612797</v>
      </c>
    </row>
    <row r="190" spans="1:12" x14ac:dyDescent="0.25">
      <c r="A190">
        <v>940075</v>
      </c>
      <c r="B190">
        <v>15.08199978</v>
      </c>
      <c r="C190">
        <v>0.31395000000000001</v>
      </c>
      <c r="D190">
        <v>33.870998380000003</v>
      </c>
      <c r="E190">
        <v>0.24887000000000001</v>
      </c>
      <c r="F190">
        <v>31.33799934</v>
      </c>
      <c r="G190">
        <v>0.85000001999999997</v>
      </c>
      <c r="H190">
        <v>30.184000019999999</v>
      </c>
      <c r="J190" s="2">
        <f>TREND(Calibration!$A$2:$A$4,Calibration!$B$2:$B$4,C190)</f>
        <v>364.69975385536054</v>
      </c>
      <c r="K190" s="2">
        <f>TREND(Calibration!$A$2:$A$4,Calibration!$C$2:$C$4,E190)</f>
        <v>426.51815232688068</v>
      </c>
      <c r="L190" s="2">
        <f>TREND(Calibration!$A$2:$A$4,Calibration!$D$2:$D$4,G190)</f>
        <v>615.29155890934294</v>
      </c>
    </row>
    <row r="191" spans="1:12" x14ac:dyDescent="0.25">
      <c r="A191">
        <v>945078</v>
      </c>
      <c r="B191">
        <v>14.994999890000001</v>
      </c>
      <c r="C191">
        <v>0.31264999999999998</v>
      </c>
      <c r="D191">
        <v>33.852001190000003</v>
      </c>
      <c r="E191">
        <v>0.24908</v>
      </c>
      <c r="F191">
        <v>31.325000760000002</v>
      </c>
      <c r="G191">
        <v>0.84840000000000004</v>
      </c>
      <c r="H191">
        <v>30.184000019999999</v>
      </c>
      <c r="J191" s="2">
        <f>TREND(Calibration!$A$2:$A$4,Calibration!$B$2:$B$4,C191)</f>
        <v>358.95049776962173</v>
      </c>
      <c r="K191" s="2">
        <f>TREND(Calibration!$A$2:$A$4,Calibration!$C$2:$C$4,E191)</f>
        <v>428.15754327161221</v>
      </c>
      <c r="L191" s="2">
        <f>TREND(Calibration!$A$2:$A$4,Calibration!$D$2:$D$4,G191)</f>
        <v>614.1576480658415</v>
      </c>
    </row>
    <row r="192" spans="1:12" x14ac:dyDescent="0.25">
      <c r="A192">
        <v>950180</v>
      </c>
      <c r="B192">
        <v>14.90699959</v>
      </c>
      <c r="C192">
        <v>0.31237999</v>
      </c>
      <c r="D192">
        <v>33.870998380000003</v>
      </c>
      <c r="E192">
        <v>0.24908</v>
      </c>
      <c r="F192">
        <v>31.332000730000001</v>
      </c>
      <c r="G192">
        <v>0.84789996999999995</v>
      </c>
      <c r="H192">
        <v>30.187000269999999</v>
      </c>
      <c r="J192" s="2">
        <f>TREND(Calibration!$A$2:$A$4,Calibration!$B$2:$B$4,C192)</f>
        <v>357.75637728061383</v>
      </c>
      <c r="K192" s="2">
        <f>TREND(Calibration!$A$2:$A$4,Calibration!$C$2:$C$4,E192)</f>
        <v>428.15754327161221</v>
      </c>
      <c r="L192" s="2">
        <f>TREND(Calibration!$A$2:$A$4,Calibration!$D$2:$D$4,G192)</f>
        <v>613.80328409596848</v>
      </c>
    </row>
    <row r="193" spans="1:12" x14ac:dyDescent="0.25">
      <c r="A193">
        <v>955077</v>
      </c>
      <c r="B193">
        <v>14.85499954</v>
      </c>
      <c r="C193">
        <v>0.31481000999999997</v>
      </c>
      <c r="D193">
        <v>33.848999020000001</v>
      </c>
      <c r="E193">
        <v>0.24940999999999999</v>
      </c>
      <c r="F193">
        <v>31.372999190000002</v>
      </c>
      <c r="G193">
        <v>0.85060000000000002</v>
      </c>
      <c r="H193">
        <v>30.17399979</v>
      </c>
      <c r="J193" s="2">
        <f>TREND(Calibration!$A$2:$A$4,Calibration!$B$2:$B$4,C193)</f>
        <v>368.50315210635745</v>
      </c>
      <c r="K193" s="2">
        <f>TREND(Calibration!$A$2:$A$4,Calibration!$C$2:$C$4,E193)</f>
        <v>430.73372904190478</v>
      </c>
      <c r="L193" s="2">
        <f>TREND(Calibration!$A$2:$A$4,Calibration!$D$2:$D$4,G193)</f>
        <v>615.71675598680702</v>
      </c>
    </row>
    <row r="194" spans="1:12" x14ac:dyDescent="0.25">
      <c r="A194">
        <v>960165</v>
      </c>
      <c r="B194">
        <v>14.86200047</v>
      </c>
      <c r="C194">
        <v>0.31162000000000001</v>
      </c>
      <c r="D194">
        <v>33.858001710000003</v>
      </c>
      <c r="E194">
        <v>0.24951999999999999</v>
      </c>
      <c r="F194">
        <v>31.309000019999999</v>
      </c>
      <c r="G194">
        <v>0.84840000000000004</v>
      </c>
      <c r="H194">
        <v>30.165000920000001</v>
      </c>
      <c r="J194" s="2">
        <f>TREND(Calibration!$A$2:$A$4,Calibration!$B$2:$B$4,C194)</f>
        <v>354.39531794784421</v>
      </c>
      <c r="K194" s="2">
        <f>TREND(Calibration!$A$2:$A$4,Calibration!$C$2:$C$4,E194)</f>
        <v>431.59245763200215</v>
      </c>
      <c r="L194" s="2">
        <f>TREND(Calibration!$A$2:$A$4,Calibration!$D$2:$D$4,G194)</f>
        <v>614.1576480658415</v>
      </c>
    </row>
    <row r="195" spans="1:12" x14ac:dyDescent="0.25">
      <c r="A195">
        <v>965083</v>
      </c>
      <c r="B195">
        <v>14.92300034</v>
      </c>
      <c r="C195">
        <v>0.31195000000000001</v>
      </c>
      <c r="D195">
        <v>33.865001679999999</v>
      </c>
      <c r="E195">
        <v>0.24908</v>
      </c>
      <c r="F195">
        <v>31.334999079999999</v>
      </c>
      <c r="G195">
        <v>0.8387</v>
      </c>
      <c r="H195">
        <v>30.180999759999999</v>
      </c>
      <c r="J195" s="2">
        <f>TREND(Calibration!$A$2:$A$4,Calibration!$B$2:$B$4,C195)</f>
        <v>355.85474449268554</v>
      </c>
      <c r="K195" s="2">
        <f>TREND(Calibration!$A$2:$A$4,Calibration!$C$2:$C$4,E195)</f>
        <v>428.15754327161221</v>
      </c>
      <c r="L195" s="2">
        <f>TREND(Calibration!$A$2:$A$4,Calibration!$D$2:$D$4,G195)</f>
        <v>607.28339950522025</v>
      </c>
    </row>
    <row r="196" spans="1:12" x14ac:dyDescent="0.25">
      <c r="A196">
        <v>970075</v>
      </c>
      <c r="B196">
        <v>15.04300022</v>
      </c>
      <c r="C196">
        <v>0.31264999999999998</v>
      </c>
      <c r="D196">
        <v>33.870998380000003</v>
      </c>
      <c r="E196">
        <v>0.24908</v>
      </c>
      <c r="F196">
        <v>31.334999079999999</v>
      </c>
      <c r="G196">
        <v>0.84840000000000004</v>
      </c>
      <c r="H196">
        <v>30.158000950000002</v>
      </c>
      <c r="J196" s="2">
        <f>TREND(Calibration!$A$2:$A$4,Calibration!$B$2:$B$4,C196)</f>
        <v>358.95049776962173</v>
      </c>
      <c r="K196" s="2">
        <f>TREND(Calibration!$A$2:$A$4,Calibration!$C$2:$C$4,E196)</f>
        <v>428.15754327161221</v>
      </c>
      <c r="L196" s="2">
        <f>TREND(Calibration!$A$2:$A$4,Calibration!$D$2:$D$4,G196)</f>
        <v>614.1576480658415</v>
      </c>
    </row>
    <row r="197" spans="1:12" x14ac:dyDescent="0.25">
      <c r="A197">
        <v>975076</v>
      </c>
      <c r="B197">
        <v>15.18299961</v>
      </c>
      <c r="C197">
        <v>0.31259998999999999</v>
      </c>
      <c r="D197">
        <v>33.881000520000001</v>
      </c>
      <c r="E197">
        <v>0.24880999000000001</v>
      </c>
      <c r="F197">
        <v>31.319000240000001</v>
      </c>
      <c r="G197">
        <v>0.85110003000000001</v>
      </c>
      <c r="H197">
        <v>30.194000240000001</v>
      </c>
      <c r="J197" s="2">
        <f>TREND(Calibration!$A$2:$A$4,Calibration!$B$2:$B$4,C197)</f>
        <v>358.72932831050798</v>
      </c>
      <c r="K197" s="2">
        <f>TREND(Calibration!$A$2:$A$4,Calibration!$C$2:$C$4,E197)</f>
        <v>426.0496768478647</v>
      </c>
      <c r="L197" s="2">
        <f>TREND(Calibration!$A$2:$A$4,Calibration!$D$2:$D$4,G197)</f>
        <v>616.07111995668004</v>
      </c>
    </row>
    <row r="198" spans="1:12" x14ac:dyDescent="0.25">
      <c r="A198">
        <v>980082</v>
      </c>
      <c r="B198">
        <v>15.23200035</v>
      </c>
      <c r="C198">
        <v>0.31291999999999998</v>
      </c>
      <c r="D198">
        <v>33.883998869999999</v>
      </c>
      <c r="E198">
        <v>0.24913999000000001</v>
      </c>
      <c r="F198">
        <v>31.35400009</v>
      </c>
      <c r="G198">
        <v>0.85430002000000005</v>
      </c>
      <c r="H198">
        <v>30.16200066</v>
      </c>
      <c r="J198" s="2">
        <f>TREND(Calibration!$A$2:$A$4,Calibration!$B$2:$B$4,C198)</f>
        <v>360.14457403358278</v>
      </c>
      <c r="K198" s="2">
        <f>TREND(Calibration!$A$2:$A$4,Calibration!$C$2:$C$4,E198)</f>
        <v>428.62586261815727</v>
      </c>
      <c r="L198" s="2">
        <f>TREND(Calibration!$A$2:$A$4,Calibration!$D$2:$D$4,G198)</f>
        <v>618.33890620941224</v>
      </c>
    </row>
    <row r="199" spans="1:12" x14ac:dyDescent="0.25">
      <c r="A199">
        <v>985323</v>
      </c>
      <c r="B199">
        <v>15.256999970000001</v>
      </c>
      <c r="C199">
        <v>0.31162000000000001</v>
      </c>
      <c r="D199">
        <v>33.896999360000002</v>
      </c>
      <c r="E199">
        <v>0.24908</v>
      </c>
      <c r="F199">
        <v>31.350999829999999</v>
      </c>
      <c r="G199">
        <v>0.85650002999999997</v>
      </c>
      <c r="H199">
        <v>30.200000760000002</v>
      </c>
      <c r="J199" s="2">
        <f>TREND(Calibration!$A$2:$A$4,Calibration!$B$2:$B$4,C199)</f>
        <v>354.39531794784421</v>
      </c>
      <c r="K199" s="2">
        <f>TREND(Calibration!$A$2:$A$4,Calibration!$C$2:$C$4,E199)</f>
        <v>428.15754327161221</v>
      </c>
      <c r="L199" s="2">
        <f>TREND(Calibration!$A$2:$A$4,Calibration!$D$2:$D$4,G199)</f>
        <v>619.89802121723199</v>
      </c>
    </row>
    <row r="200" spans="1:12" x14ac:dyDescent="0.25">
      <c r="A200">
        <v>990075</v>
      </c>
      <c r="B200">
        <v>15.21500015</v>
      </c>
      <c r="C200">
        <v>0.31005999000000001</v>
      </c>
      <c r="D200">
        <v>33.870998380000003</v>
      </c>
      <c r="E200">
        <v>0.24962001</v>
      </c>
      <c r="F200">
        <v>31.33799934</v>
      </c>
      <c r="G200">
        <v>0.85600001000000003</v>
      </c>
      <c r="H200">
        <v>30.20299911</v>
      </c>
      <c r="J200" s="2">
        <f>TREND(Calibration!$A$2:$A$4,Calibration!$B$2:$B$4,C200)</f>
        <v>347.49616641991088</v>
      </c>
      <c r="K200" s="2">
        <f>TREND(Calibration!$A$2:$A$4,Calibration!$C$2:$C$4,E200)</f>
        <v>432.37319805287189</v>
      </c>
      <c r="L200" s="2">
        <f>TREND(Calibration!$A$2:$A$4,Calibration!$D$2:$D$4,G200)</f>
        <v>619.5436643342133</v>
      </c>
    </row>
    <row r="201" spans="1:12" x14ac:dyDescent="0.25">
      <c r="A201">
        <v>995076</v>
      </c>
      <c r="B201">
        <v>15.13399982</v>
      </c>
      <c r="C201">
        <v>0.31248999</v>
      </c>
      <c r="D201">
        <v>33.902999880000003</v>
      </c>
      <c r="E201">
        <v>0.24945999999999999</v>
      </c>
      <c r="F201">
        <v>31.3409996</v>
      </c>
      <c r="G201">
        <v>0.84890001999999998</v>
      </c>
      <c r="H201">
        <v>30.187000269999999</v>
      </c>
      <c r="J201" s="2">
        <f>TREND(Calibration!$A$2:$A$4,Calibration!$B$2:$B$4,C201)</f>
        <v>358.24285279556102</v>
      </c>
      <c r="K201" s="2">
        <f>TREND(Calibration!$A$2:$A$4,Calibration!$C$2:$C$4,E201)</f>
        <v>431.12406021922175</v>
      </c>
      <c r="L201" s="2">
        <f>TREND(Calibration!$A$2:$A$4,Calibration!$D$2:$D$4,G201)</f>
        <v>614.51200494886018</v>
      </c>
    </row>
    <row r="202" spans="1:12" x14ac:dyDescent="0.25">
      <c r="A202">
        <v>1000075</v>
      </c>
      <c r="B202">
        <v>15.07299995</v>
      </c>
      <c r="C202">
        <v>0.31551998999999997</v>
      </c>
      <c r="D202">
        <v>33.881000520000001</v>
      </c>
      <c r="E202">
        <v>0.24945999999999999</v>
      </c>
      <c r="F202">
        <v>31.312000269999999</v>
      </c>
      <c r="G202">
        <v>0.85159998999999997</v>
      </c>
      <c r="H202">
        <v>30.20299911</v>
      </c>
      <c r="J202" s="2">
        <f>TREND(Calibration!$A$2:$A$4,Calibration!$B$2:$B$4,C202)</f>
        <v>371.64304198001332</v>
      </c>
      <c r="K202" s="2">
        <f>TREND(Calibration!$A$2:$A$4,Calibration!$C$2:$C$4,E202)</f>
        <v>431.12406021922175</v>
      </c>
      <c r="L202" s="2">
        <f>TREND(Calibration!$A$2:$A$4,Calibration!$D$2:$D$4,G202)</f>
        <v>616.42543431857359</v>
      </c>
    </row>
    <row r="203" spans="1:12" x14ac:dyDescent="0.25">
      <c r="A203">
        <v>1005170</v>
      </c>
      <c r="B203">
        <v>15.05000019</v>
      </c>
      <c r="C203">
        <v>0.30957001000000001</v>
      </c>
      <c r="D203">
        <v>33.828998570000003</v>
      </c>
      <c r="E203">
        <v>0.24908</v>
      </c>
      <c r="F203">
        <v>31.361000059999999</v>
      </c>
      <c r="G203">
        <v>0.85329997999999996</v>
      </c>
      <c r="H203">
        <v>30.222000120000001</v>
      </c>
      <c r="J203" s="2">
        <f>TREND(Calibration!$A$2:$A$4,Calibration!$B$2:$B$4,C203)</f>
        <v>345.32922757614915</v>
      </c>
      <c r="K203" s="2">
        <f>TREND(Calibration!$A$2:$A$4,Calibration!$C$2:$C$4,E203)</f>
        <v>428.15754327161221</v>
      </c>
      <c r="L203" s="2">
        <f>TREND(Calibration!$A$2:$A$4,Calibration!$D$2:$D$4,G203)</f>
        <v>617.63019244337465</v>
      </c>
    </row>
    <row r="204" spans="1:12" x14ac:dyDescent="0.25">
      <c r="A204">
        <v>1010075</v>
      </c>
      <c r="B204">
        <v>14.994999890000001</v>
      </c>
      <c r="C204">
        <v>0.31718998999999998</v>
      </c>
      <c r="D204">
        <v>33.887001040000001</v>
      </c>
      <c r="E204">
        <v>0.24908</v>
      </c>
      <c r="F204">
        <v>31.334999079999999</v>
      </c>
      <c r="G204">
        <v>0.84789996999999995</v>
      </c>
      <c r="H204">
        <v>30.205999370000001</v>
      </c>
      <c r="J204" s="2">
        <f>TREND(Calibration!$A$2:$A$4,Calibration!$B$2:$B$4,C204)</f>
        <v>379.02862479784699</v>
      </c>
      <c r="K204" s="2">
        <f>TREND(Calibration!$A$2:$A$4,Calibration!$C$2:$C$4,E204)</f>
        <v>428.15754327161221</v>
      </c>
      <c r="L204" s="2">
        <f>TREND(Calibration!$A$2:$A$4,Calibration!$D$2:$D$4,G204)</f>
        <v>613.80328409596848</v>
      </c>
    </row>
    <row r="205" spans="1:12" x14ac:dyDescent="0.25">
      <c r="A205">
        <v>1015158</v>
      </c>
      <c r="B205">
        <v>14.994999890000001</v>
      </c>
      <c r="C205">
        <v>0.31459999</v>
      </c>
      <c r="D205">
        <v>33.861999509999997</v>
      </c>
      <c r="E205">
        <v>0.24876000000000001</v>
      </c>
      <c r="F205">
        <v>31.379999160000001</v>
      </c>
      <c r="G205">
        <v>0.85000001999999997</v>
      </c>
      <c r="H205">
        <v>30.200000760000002</v>
      </c>
      <c r="J205" s="2">
        <f>TREND(Calibration!$A$2:$A$4,Calibration!$B$2:$B$4,C205)</f>
        <v>367.57433767318298</v>
      </c>
      <c r="K205" s="2">
        <f>TREND(Calibration!$A$2:$A$4,Calibration!$C$2:$C$4,E205)</f>
        <v>425.65942373678308</v>
      </c>
      <c r="L205" s="2">
        <f>TREND(Calibration!$A$2:$A$4,Calibration!$D$2:$D$4,G205)</f>
        <v>615.29155890934294</v>
      </c>
    </row>
    <row r="206" spans="1:12" x14ac:dyDescent="0.25">
      <c r="A206">
        <v>1020075</v>
      </c>
      <c r="B206">
        <v>15.02999973</v>
      </c>
      <c r="C206">
        <v>0.31226999</v>
      </c>
      <c r="D206">
        <v>33.848999020000001</v>
      </c>
      <c r="E206">
        <v>0.24849001000000001</v>
      </c>
      <c r="F206">
        <v>31.344999309999999</v>
      </c>
      <c r="G206">
        <v>0.85329997999999996</v>
      </c>
      <c r="H206">
        <v>30.190000529999999</v>
      </c>
      <c r="J206" s="2">
        <f>TREND(Calibration!$A$2:$A$4,Calibration!$B$2:$B$4,C206)</f>
        <v>357.26990176566665</v>
      </c>
      <c r="K206" s="2">
        <f>TREND(Calibration!$A$2:$A$4,Calibration!$C$2:$C$4,E206)</f>
        <v>423.55171344550649</v>
      </c>
      <c r="L206" s="2">
        <f>TREND(Calibration!$A$2:$A$4,Calibration!$D$2:$D$4,G206)</f>
        <v>617.63019244337465</v>
      </c>
    </row>
    <row r="207" spans="1:12" x14ac:dyDescent="0.25">
      <c r="A207">
        <v>1025075</v>
      </c>
      <c r="B207">
        <v>15.06299973</v>
      </c>
      <c r="C207">
        <v>0.31600001</v>
      </c>
      <c r="D207">
        <v>33.858001710000003</v>
      </c>
      <c r="E207">
        <v>0.24880999000000001</v>
      </c>
      <c r="F207">
        <v>31.350999829999999</v>
      </c>
      <c r="G207">
        <v>0.85110003000000001</v>
      </c>
      <c r="H207">
        <v>30.205999370000001</v>
      </c>
      <c r="J207" s="2">
        <f>TREND(Calibration!$A$2:$A$4,Calibration!$B$2:$B$4,C207)</f>
        <v>373.76593267714907</v>
      </c>
      <c r="K207" s="2">
        <f>TREND(Calibration!$A$2:$A$4,Calibration!$C$2:$C$4,E207)</f>
        <v>426.0496768478647</v>
      </c>
      <c r="L207" s="2">
        <f>TREND(Calibration!$A$2:$A$4,Calibration!$D$2:$D$4,G207)</f>
        <v>616.07111995668004</v>
      </c>
    </row>
    <row r="208" spans="1:12" x14ac:dyDescent="0.25">
      <c r="A208">
        <v>1030075</v>
      </c>
      <c r="B208">
        <v>15.114999770000001</v>
      </c>
      <c r="C208">
        <v>0.31373000000000001</v>
      </c>
      <c r="D208">
        <v>33.900001529999997</v>
      </c>
      <c r="E208">
        <v>0.24880999000000001</v>
      </c>
      <c r="F208">
        <v>31.350999829999999</v>
      </c>
      <c r="G208">
        <v>0.85159998999999997</v>
      </c>
      <c r="H208">
        <v>30.184000019999999</v>
      </c>
      <c r="J208" s="2">
        <f>TREND(Calibration!$A$2:$A$4,Calibration!$B$2:$B$4,C208)</f>
        <v>363.72680282546617</v>
      </c>
      <c r="K208" s="2">
        <f>TREND(Calibration!$A$2:$A$4,Calibration!$C$2:$C$4,E208)</f>
        <v>426.0496768478647</v>
      </c>
      <c r="L208" s="2">
        <f>TREND(Calibration!$A$2:$A$4,Calibration!$D$2:$D$4,G208)</f>
        <v>616.42543431857359</v>
      </c>
    </row>
    <row r="209" spans="1:12" x14ac:dyDescent="0.25">
      <c r="A209">
        <v>1035075</v>
      </c>
      <c r="B209">
        <v>15.15999985</v>
      </c>
      <c r="C209">
        <v>0.31027000999999998</v>
      </c>
      <c r="D209">
        <v>33.852001190000003</v>
      </c>
      <c r="E209">
        <v>0.24843000000000001</v>
      </c>
      <c r="F209">
        <v>31.3409996</v>
      </c>
      <c r="G209">
        <v>0.85329997999999996</v>
      </c>
      <c r="H209">
        <v>30.184000019999999</v>
      </c>
      <c r="J209" s="2">
        <f>TREND(Calibration!$A$2:$A$4,Calibration!$B$2:$B$4,C209)</f>
        <v>348.42498085308534</v>
      </c>
      <c r="K209" s="2">
        <f>TREND(Calibration!$A$2:$A$4,Calibration!$C$2:$C$4,E209)</f>
        <v>423.08323796649051</v>
      </c>
      <c r="L209" s="2">
        <f>TREND(Calibration!$A$2:$A$4,Calibration!$D$2:$D$4,G209)</f>
        <v>617.63019244337465</v>
      </c>
    </row>
    <row r="210" spans="1:12" x14ac:dyDescent="0.25">
      <c r="A210">
        <v>1040075</v>
      </c>
      <c r="B210">
        <v>15.14099979</v>
      </c>
      <c r="C210">
        <v>0.31503001000000003</v>
      </c>
      <c r="D210">
        <v>33.874000549999998</v>
      </c>
      <c r="E210">
        <v>0.24811</v>
      </c>
      <c r="F210">
        <v>31.344999309999999</v>
      </c>
      <c r="G210">
        <v>0.84950000000000003</v>
      </c>
      <c r="H210">
        <v>30.197000500000001</v>
      </c>
      <c r="J210" s="2">
        <f>TREND(Calibration!$A$2:$A$4,Calibration!$B$2:$B$4,C210)</f>
        <v>369.47610313625182</v>
      </c>
      <c r="K210" s="2">
        <f>TREND(Calibration!$A$2:$A$4,Calibration!$C$2:$C$4,E210)</f>
        <v>420.58511843166116</v>
      </c>
      <c r="L210" s="2">
        <f>TREND(Calibration!$A$2:$A$4,Calibration!$D$2:$D$4,G210)</f>
        <v>614.93720202632426</v>
      </c>
    </row>
    <row r="211" spans="1:12" x14ac:dyDescent="0.25">
      <c r="A211">
        <v>1045111</v>
      </c>
      <c r="B211">
        <v>15.065999980000001</v>
      </c>
      <c r="C211">
        <v>0.31444000999999999</v>
      </c>
      <c r="D211">
        <v>33.852001190000003</v>
      </c>
      <c r="E211">
        <v>0.24815999999999999</v>
      </c>
      <c r="F211">
        <v>31.325000760000002</v>
      </c>
      <c r="G211">
        <v>0.85219997000000003</v>
      </c>
      <c r="H211">
        <v>30.21299934</v>
      </c>
      <c r="J211" s="2">
        <f>TREND(Calibration!$A$2:$A$4,Calibration!$B$2:$B$4,C211)</f>
        <v>366.86682537426259</v>
      </c>
      <c r="K211" s="2">
        <f>TREND(Calibration!$A$2:$A$4,Calibration!$C$2:$C$4,E211)</f>
        <v>420.97544960897835</v>
      </c>
      <c r="L211" s="2">
        <f>TREND(Calibration!$A$2:$A$4,Calibration!$D$2:$D$4,G211)</f>
        <v>616.85063139603767</v>
      </c>
    </row>
    <row r="212" spans="1:12" x14ac:dyDescent="0.25">
      <c r="A212">
        <v>1050111</v>
      </c>
      <c r="B212">
        <v>14.949000359999999</v>
      </c>
      <c r="C212">
        <v>0.31352001000000002</v>
      </c>
      <c r="D212">
        <v>33.858001710000003</v>
      </c>
      <c r="E212">
        <v>0.24843000000000001</v>
      </c>
      <c r="F212">
        <v>31.39299965</v>
      </c>
      <c r="G212">
        <v>0.85869998000000003</v>
      </c>
      <c r="H212">
        <v>30.242000579999999</v>
      </c>
      <c r="J212" s="2">
        <f>TREND(Calibration!$A$2:$A$4,Calibration!$B$2:$B$4,C212)</f>
        <v>362.79812106743225</v>
      </c>
      <c r="K212" s="2">
        <f>TREND(Calibration!$A$2:$A$4,Calibration!$C$2:$C$4,E212)</f>
        <v>423.08323796649051</v>
      </c>
      <c r="L212" s="2">
        <f>TREND(Calibration!$A$2:$A$4,Calibration!$D$2:$D$4,G212)</f>
        <v>621.45709370392672</v>
      </c>
    </row>
    <row r="213" spans="1:12" x14ac:dyDescent="0.25">
      <c r="A213">
        <v>1055142</v>
      </c>
      <c r="B213">
        <v>14.86200047</v>
      </c>
      <c r="C213">
        <v>0.31367999000000002</v>
      </c>
      <c r="D213">
        <v>33.865001679999999</v>
      </c>
      <c r="E213">
        <v>0.24849001000000001</v>
      </c>
      <c r="F213">
        <v>31.3409996</v>
      </c>
      <c r="G213">
        <v>0.85270000000000001</v>
      </c>
      <c r="H213">
        <v>30.23500061</v>
      </c>
      <c r="J213" s="2">
        <f>TREND(Calibration!$A$2:$A$4,Calibration!$B$2:$B$4,C213)</f>
        <v>363.50563336635264</v>
      </c>
      <c r="K213" s="2">
        <f>TREND(Calibration!$A$2:$A$4,Calibration!$C$2:$C$4,E213)</f>
        <v>423.55171344550649</v>
      </c>
      <c r="L213" s="2">
        <f>TREND(Calibration!$A$2:$A$4,Calibration!$D$2:$D$4,G213)</f>
        <v>617.20499536591058</v>
      </c>
    </row>
    <row r="214" spans="1:12" x14ac:dyDescent="0.25">
      <c r="A214">
        <v>1060077</v>
      </c>
      <c r="B214">
        <v>14.82900047</v>
      </c>
      <c r="C214">
        <v>0.31740998999999998</v>
      </c>
      <c r="D214">
        <v>33.883998869999999</v>
      </c>
      <c r="E214">
        <v>0.24838001000000001</v>
      </c>
      <c r="F214">
        <v>31.367000579999999</v>
      </c>
      <c r="G214">
        <v>0.85489999999999999</v>
      </c>
      <c r="H214">
        <v>30.254999160000001</v>
      </c>
      <c r="J214" s="2">
        <f>TREND(Calibration!$A$2:$A$4,Calibration!$B$2:$B$4,C214)</f>
        <v>380.00157582774114</v>
      </c>
      <c r="K214" s="2">
        <f>TREND(Calibration!$A$2:$A$4,Calibration!$C$2:$C$4,E214)</f>
        <v>422.69298485540889</v>
      </c>
      <c r="L214" s="2">
        <f>TREND(Calibration!$A$2:$A$4,Calibration!$D$2:$D$4,G214)</f>
        <v>618.76410328687621</v>
      </c>
    </row>
    <row r="215" spans="1:12" x14ac:dyDescent="0.25">
      <c r="A215">
        <v>1065076</v>
      </c>
      <c r="B215">
        <v>14.894000050000001</v>
      </c>
      <c r="C215">
        <v>0.31444000999999999</v>
      </c>
      <c r="D215">
        <v>33.84500122</v>
      </c>
      <c r="E215">
        <v>0.24811</v>
      </c>
      <c r="F215">
        <v>31.385999680000001</v>
      </c>
      <c r="G215">
        <v>0.85809999999999997</v>
      </c>
      <c r="H215">
        <v>30.247999190000002</v>
      </c>
      <c r="J215" s="2">
        <f>TREND(Calibration!$A$2:$A$4,Calibration!$B$2:$B$4,C215)</f>
        <v>366.86682537426259</v>
      </c>
      <c r="K215" s="2">
        <f>TREND(Calibration!$A$2:$A$4,Calibration!$C$2:$C$4,E215)</f>
        <v>420.58511843166116</v>
      </c>
      <c r="L215" s="2">
        <f>TREND(Calibration!$A$2:$A$4,Calibration!$D$2:$D$4,G215)</f>
        <v>621.03189662646264</v>
      </c>
    </row>
    <row r="216" spans="1:12" x14ac:dyDescent="0.25">
      <c r="A216">
        <v>1070081</v>
      </c>
      <c r="B216">
        <v>14.99800014</v>
      </c>
      <c r="C216">
        <v>0.31352001000000002</v>
      </c>
      <c r="D216">
        <v>33.868000029999997</v>
      </c>
      <c r="E216">
        <v>0.24822</v>
      </c>
      <c r="F216">
        <v>31.382999420000001</v>
      </c>
      <c r="G216">
        <v>0.86299998</v>
      </c>
      <c r="H216">
        <v>30.247999190000002</v>
      </c>
      <c r="J216" s="2">
        <f>TREND(Calibration!$A$2:$A$4,Calibration!$B$2:$B$4,C216)</f>
        <v>362.79812106743225</v>
      </c>
      <c r="K216" s="2">
        <f>TREND(Calibration!$A$2:$A$4,Calibration!$C$2:$C$4,E216)</f>
        <v>421.44384702175876</v>
      </c>
      <c r="L216" s="2">
        <f>TREND(Calibration!$A$2:$A$4,Calibration!$D$2:$D$4,G216)</f>
        <v>624.50444100399591</v>
      </c>
    </row>
    <row r="217" spans="1:12" x14ac:dyDescent="0.25">
      <c r="A217">
        <v>1075165</v>
      </c>
      <c r="B217">
        <v>15.08199978</v>
      </c>
      <c r="C217">
        <v>0.31838</v>
      </c>
      <c r="D217">
        <v>33.852001190000003</v>
      </c>
      <c r="E217">
        <v>0.24811</v>
      </c>
      <c r="F217">
        <v>31.312000269999999</v>
      </c>
      <c r="G217">
        <v>0.85270000000000001</v>
      </c>
      <c r="H217">
        <v>30.23500061</v>
      </c>
      <c r="J217" s="2">
        <f>TREND(Calibration!$A$2:$A$4,Calibration!$B$2:$B$4,C217)</f>
        <v>384.29144959368546</v>
      </c>
      <c r="K217" s="2">
        <f>TREND(Calibration!$A$2:$A$4,Calibration!$C$2:$C$4,E217)</f>
        <v>420.58511843166116</v>
      </c>
      <c r="L217" s="2">
        <f>TREND(Calibration!$A$2:$A$4,Calibration!$D$2:$D$4,G217)</f>
        <v>617.20499536591058</v>
      </c>
    </row>
    <row r="218" spans="1:12" x14ac:dyDescent="0.25">
      <c r="A218">
        <v>1080075</v>
      </c>
      <c r="B218">
        <v>15.18599987</v>
      </c>
      <c r="C218">
        <v>0.31806001</v>
      </c>
      <c r="D218">
        <v>33.887001040000001</v>
      </c>
      <c r="E218">
        <v>0.24843000000000001</v>
      </c>
      <c r="F218">
        <v>31.382999420000001</v>
      </c>
      <c r="G218">
        <v>0.85869998000000003</v>
      </c>
      <c r="H218">
        <v>30.23200035</v>
      </c>
      <c r="J218" s="2">
        <f>TREND(Calibration!$A$2:$A$4,Calibration!$B$2:$B$4,C218)</f>
        <v>382.87629232070435</v>
      </c>
      <c r="K218" s="2">
        <f>TREND(Calibration!$A$2:$A$4,Calibration!$C$2:$C$4,E218)</f>
        <v>423.08323796649051</v>
      </c>
      <c r="L218" s="2">
        <f>TREND(Calibration!$A$2:$A$4,Calibration!$D$2:$D$4,G218)</f>
        <v>621.45709370392672</v>
      </c>
    </row>
    <row r="219" spans="1:12" x14ac:dyDescent="0.25">
      <c r="A219">
        <v>1085075</v>
      </c>
      <c r="B219">
        <v>15.23200035</v>
      </c>
      <c r="C219">
        <v>0.30871000999999998</v>
      </c>
      <c r="D219">
        <v>33.887001040000001</v>
      </c>
      <c r="E219">
        <v>0.24843000000000001</v>
      </c>
      <c r="F219">
        <v>31.312000269999999</v>
      </c>
      <c r="G219">
        <v>0.86140000999999999</v>
      </c>
      <c r="H219">
        <v>30.23200035</v>
      </c>
      <c r="J219" s="2">
        <f>TREND(Calibration!$A$2:$A$4,Calibration!$B$2:$B$4,C219)</f>
        <v>341.52587355019887</v>
      </c>
      <c r="K219" s="2">
        <f>TREND(Calibration!$A$2:$A$4,Calibration!$C$2:$C$4,E219)</f>
        <v>423.08323796649051</v>
      </c>
      <c r="L219" s="2">
        <f>TREND(Calibration!$A$2:$A$4,Calibration!$D$2:$D$4,G219)</f>
        <v>623.37056559476525</v>
      </c>
    </row>
    <row r="220" spans="1:12" x14ac:dyDescent="0.25">
      <c r="A220">
        <v>1090075</v>
      </c>
      <c r="B220">
        <v>15.199000359999999</v>
      </c>
      <c r="C220">
        <v>0.31217</v>
      </c>
      <c r="D220">
        <v>33.852001190000003</v>
      </c>
      <c r="E220">
        <v>0.24871001000000001</v>
      </c>
      <c r="F220">
        <v>31.347999569999999</v>
      </c>
      <c r="G220">
        <v>0.85600001000000003</v>
      </c>
      <c r="H220">
        <v>30.239000319999999</v>
      </c>
      <c r="J220" s="2">
        <f>TREND(Calibration!$A$2:$A$4,Calibration!$B$2:$B$4,C220)</f>
        <v>356.82769552257969</v>
      </c>
      <c r="K220" s="2">
        <f>TREND(Calibration!$A$2:$A$4,Calibration!$C$2:$C$4,E220)</f>
        <v>425.26917062570146</v>
      </c>
      <c r="L220" s="2">
        <f>TREND(Calibration!$A$2:$A$4,Calibration!$D$2:$D$4,G220)</f>
        <v>619.5436643342133</v>
      </c>
    </row>
    <row r="221" spans="1:12" x14ac:dyDescent="0.25">
      <c r="A221">
        <v>1095132</v>
      </c>
      <c r="B221">
        <v>15.11100006</v>
      </c>
      <c r="C221">
        <v>0.31448999</v>
      </c>
      <c r="D221">
        <v>33.858001710000003</v>
      </c>
      <c r="E221">
        <v>0.24880999000000001</v>
      </c>
      <c r="F221">
        <v>31.41200066</v>
      </c>
      <c r="G221">
        <v>0.86460000000000004</v>
      </c>
      <c r="H221">
        <v>30.239000319999999</v>
      </c>
      <c r="J221" s="2">
        <f>TREND(Calibration!$A$2:$A$4,Calibration!$B$2:$B$4,C221)</f>
        <v>367.08786215823579</v>
      </c>
      <c r="K221" s="2">
        <f>TREND(Calibration!$A$2:$A$4,Calibration!$C$2:$C$4,E221)</f>
        <v>426.0496768478647</v>
      </c>
      <c r="L221" s="2">
        <f>TREND(Calibration!$A$2:$A$4,Calibration!$D$2:$D$4,G221)</f>
        <v>625.63835184749746</v>
      </c>
    </row>
    <row r="222" spans="1:12" x14ac:dyDescent="0.25">
      <c r="A222">
        <v>1100077</v>
      </c>
      <c r="B222">
        <v>15.05000019</v>
      </c>
      <c r="C222">
        <v>0.30978999000000002</v>
      </c>
      <c r="D222">
        <v>33.854999540000001</v>
      </c>
      <c r="E222">
        <v>0.24908</v>
      </c>
      <c r="F222">
        <v>31.377000809999998</v>
      </c>
      <c r="G222">
        <v>0.86299998</v>
      </c>
      <c r="H222">
        <v>30.250999449999998</v>
      </c>
      <c r="J222" s="2">
        <f>TREND(Calibration!$A$2:$A$4,Calibration!$B$2:$B$4,C222)</f>
        <v>346.30209015594983</v>
      </c>
      <c r="K222" s="2">
        <f>TREND(Calibration!$A$2:$A$4,Calibration!$C$2:$C$4,E222)</f>
        <v>428.15754327161221</v>
      </c>
      <c r="L222" s="2">
        <f>TREND(Calibration!$A$2:$A$4,Calibration!$D$2:$D$4,G222)</f>
        <v>624.50444100399591</v>
      </c>
    </row>
    <row r="223" spans="1:12" x14ac:dyDescent="0.25">
      <c r="A223">
        <v>1105166</v>
      </c>
      <c r="B223">
        <v>15.02099991</v>
      </c>
      <c r="C223">
        <v>0.31579000000000002</v>
      </c>
      <c r="D223">
        <v>33.84500122</v>
      </c>
      <c r="E223">
        <v>0.24918999999999999</v>
      </c>
      <c r="F223">
        <v>31.40600014</v>
      </c>
      <c r="G223">
        <v>0.86240000000000006</v>
      </c>
      <c r="H223">
        <v>30.254999160000001</v>
      </c>
      <c r="J223" s="2">
        <f>TREND(Calibration!$A$2:$A$4,Calibration!$B$2:$B$4,C223)</f>
        <v>372.83716246902145</v>
      </c>
      <c r="K223" s="2">
        <f>TREND(Calibration!$A$2:$A$4,Calibration!$C$2:$C$4,E223)</f>
        <v>429.01627186170958</v>
      </c>
      <c r="L223" s="2">
        <f>TREND(Calibration!$A$2:$A$4,Calibration!$D$2:$D$4,G223)</f>
        <v>624.07924392653183</v>
      </c>
    </row>
    <row r="224" spans="1:12" x14ac:dyDescent="0.25">
      <c r="A224">
        <v>1110262</v>
      </c>
      <c r="B224">
        <v>14.93999958</v>
      </c>
      <c r="C224">
        <v>0.31448999</v>
      </c>
      <c r="D224">
        <v>33.848999020000001</v>
      </c>
      <c r="E224">
        <v>0.24973001</v>
      </c>
      <c r="F224">
        <v>31.322000500000001</v>
      </c>
      <c r="G224">
        <v>0.86080003000000005</v>
      </c>
      <c r="H224">
        <v>30.2159996</v>
      </c>
      <c r="J224" s="2">
        <f>TREND(Calibration!$A$2:$A$4,Calibration!$B$2:$B$4,C224)</f>
        <v>367.08786215823579</v>
      </c>
      <c r="K224" s="2">
        <f>TREND(Calibration!$A$2:$A$4,Calibration!$C$2:$C$4,E224)</f>
        <v>433.23192664296948</v>
      </c>
      <c r="L224" s="2">
        <f>TREND(Calibration!$A$2:$A$4,Calibration!$D$2:$D$4,G224)</f>
        <v>622.94536851730118</v>
      </c>
    </row>
    <row r="225" spans="1:12" x14ac:dyDescent="0.25">
      <c r="A225">
        <v>1115076</v>
      </c>
      <c r="B225">
        <v>14.92700005</v>
      </c>
      <c r="C225">
        <v>0.31334999000000002</v>
      </c>
      <c r="D225">
        <v>33.858001710000003</v>
      </c>
      <c r="E225">
        <v>0.24908</v>
      </c>
      <c r="F225">
        <v>31.379999160000001</v>
      </c>
      <c r="G225">
        <v>0.86460000000000004</v>
      </c>
      <c r="H225">
        <v>30.209999079999999</v>
      </c>
      <c r="J225" s="2">
        <f>TREND(Calibration!$A$2:$A$4,Calibration!$B$2:$B$4,C225)</f>
        <v>362.0462068215113</v>
      </c>
      <c r="K225" s="2">
        <f>TREND(Calibration!$A$2:$A$4,Calibration!$C$2:$C$4,E225)</f>
        <v>428.15754327161221</v>
      </c>
      <c r="L225" s="2">
        <f>TREND(Calibration!$A$2:$A$4,Calibration!$D$2:$D$4,G225)</f>
        <v>625.63835184749746</v>
      </c>
    </row>
    <row r="226" spans="1:12" x14ac:dyDescent="0.25">
      <c r="A226">
        <v>1120079</v>
      </c>
      <c r="B226">
        <v>14.949000359999999</v>
      </c>
      <c r="C226">
        <v>0.31053998999999999</v>
      </c>
      <c r="D226">
        <v>33.833000179999999</v>
      </c>
      <c r="E226">
        <v>0.24908</v>
      </c>
      <c r="F226">
        <v>31.309000019999999</v>
      </c>
      <c r="G226">
        <v>0.85970002000000001</v>
      </c>
      <c r="H226">
        <v>30.197000500000001</v>
      </c>
      <c r="J226" s="2">
        <f>TREND(Calibration!$A$2:$A$4,Calibration!$B$2:$B$4,C226)</f>
        <v>349.61896866695292</v>
      </c>
      <c r="K226" s="2">
        <f>TREND(Calibration!$A$2:$A$4,Calibration!$C$2:$C$4,E226)</f>
        <v>428.15754327161221</v>
      </c>
      <c r="L226" s="2">
        <f>TREND(Calibration!$A$2:$A$4,Calibration!$D$2:$D$4,G226)</f>
        <v>622.16580746996419</v>
      </c>
    </row>
    <row r="227" spans="1:12" x14ac:dyDescent="0.25">
      <c r="A227">
        <v>1125157</v>
      </c>
      <c r="B227">
        <v>15.039999959999999</v>
      </c>
      <c r="C227">
        <v>0.31497999999999998</v>
      </c>
      <c r="D227">
        <v>33.877998349999999</v>
      </c>
      <c r="E227">
        <v>0.24979000000000001</v>
      </c>
      <c r="F227">
        <v>31.35400009</v>
      </c>
      <c r="G227">
        <v>0.85970002000000001</v>
      </c>
      <c r="H227">
        <v>30.242000579999999</v>
      </c>
      <c r="J227" s="2">
        <f>TREND(Calibration!$A$2:$A$4,Calibration!$B$2:$B$4,C227)</f>
        <v>369.25493367713807</v>
      </c>
      <c r="K227" s="2">
        <f>TREND(Calibration!$A$2:$A$4,Calibration!$C$2:$C$4,E227)</f>
        <v>433.70024598951454</v>
      </c>
      <c r="L227" s="2">
        <f>TREND(Calibration!$A$2:$A$4,Calibration!$D$2:$D$4,G227)</f>
        <v>622.16580746996419</v>
      </c>
    </row>
    <row r="228" spans="1:12" x14ac:dyDescent="0.25">
      <c r="A228">
        <v>1130075</v>
      </c>
      <c r="B228">
        <v>15.09200001</v>
      </c>
      <c r="C228">
        <v>0.31557000000000002</v>
      </c>
      <c r="D228">
        <v>33.854999540000001</v>
      </c>
      <c r="E228">
        <v>0.25</v>
      </c>
      <c r="F228">
        <v>31.350999829999999</v>
      </c>
      <c r="G228">
        <v>0.86029999999999995</v>
      </c>
      <c r="H228">
        <v>30.242000579999999</v>
      </c>
      <c r="J228" s="2">
        <f>TREND(Calibration!$A$2:$A$4,Calibration!$B$2:$B$4,C228)</f>
        <v>371.8642114391273</v>
      </c>
      <c r="K228" s="2">
        <f>TREND(Calibration!$A$2:$A$4,Calibration!$C$2:$C$4,E228)</f>
        <v>435.33963693424607</v>
      </c>
      <c r="L228" s="2">
        <f>TREND(Calibration!$A$2:$A$4,Calibration!$D$2:$D$4,G228)</f>
        <v>622.59100454742816</v>
      </c>
    </row>
    <row r="229" spans="1:12" x14ac:dyDescent="0.25">
      <c r="A229">
        <v>1135082</v>
      </c>
      <c r="B229">
        <v>15.14099979</v>
      </c>
      <c r="C229">
        <v>0.31579000000000002</v>
      </c>
      <c r="D229">
        <v>33.861999509999997</v>
      </c>
      <c r="E229">
        <v>0.24973001</v>
      </c>
      <c r="F229">
        <v>31.35400009</v>
      </c>
      <c r="G229">
        <v>0.85489999999999999</v>
      </c>
      <c r="H229">
        <v>30.225999829999999</v>
      </c>
      <c r="J229" s="2">
        <f>TREND(Calibration!$A$2:$A$4,Calibration!$B$2:$B$4,C229)</f>
        <v>372.83716246902145</v>
      </c>
      <c r="K229" s="2">
        <f>TREND(Calibration!$A$2:$A$4,Calibration!$C$2:$C$4,E229)</f>
        <v>433.23192664296948</v>
      </c>
      <c r="L229" s="2">
        <f>TREND(Calibration!$A$2:$A$4,Calibration!$D$2:$D$4,G229)</f>
        <v>618.76410328687621</v>
      </c>
    </row>
    <row r="230" spans="1:12" x14ac:dyDescent="0.25">
      <c r="A230">
        <v>1140076</v>
      </c>
      <c r="B230">
        <v>15.114999770000001</v>
      </c>
      <c r="C230">
        <v>0.31573001000000001</v>
      </c>
      <c r="D230">
        <v>33.874000549999998</v>
      </c>
      <c r="E230">
        <v>0.24979000000000001</v>
      </c>
      <c r="F230">
        <v>31.361000059999999</v>
      </c>
      <c r="G230">
        <v>0.85430002000000005</v>
      </c>
      <c r="H230">
        <v>30.194000240000001</v>
      </c>
      <c r="J230" s="2">
        <f>TREND(Calibration!$A$2:$A$4,Calibration!$B$2:$B$4,C230)</f>
        <v>372.57185641318802</v>
      </c>
      <c r="K230" s="2">
        <f>TREND(Calibration!$A$2:$A$4,Calibration!$C$2:$C$4,E230)</f>
        <v>433.70024598951454</v>
      </c>
      <c r="L230" s="2">
        <f>TREND(Calibration!$A$2:$A$4,Calibration!$D$2:$D$4,G230)</f>
        <v>618.33890620941224</v>
      </c>
    </row>
    <row r="231" spans="1:12" x14ac:dyDescent="0.25">
      <c r="A231">
        <v>1145076</v>
      </c>
      <c r="B231">
        <v>15.065999980000001</v>
      </c>
      <c r="C231">
        <v>0.31799999000000001</v>
      </c>
      <c r="D231">
        <v>33.881000520000001</v>
      </c>
      <c r="E231">
        <v>0.25011</v>
      </c>
      <c r="F231">
        <v>31.367000579999999</v>
      </c>
      <c r="G231">
        <v>0.85759996999999999</v>
      </c>
      <c r="H231">
        <v>30.245000839999999</v>
      </c>
      <c r="J231" s="2">
        <f>TREND(Calibration!$A$2:$A$4,Calibration!$B$2:$B$4,C231)</f>
        <v>382.61085358973037</v>
      </c>
      <c r="K231" s="2">
        <f>TREND(Calibration!$A$2:$A$4,Calibration!$C$2:$C$4,E231)</f>
        <v>436.19836552434367</v>
      </c>
      <c r="L231" s="2">
        <f>TREND(Calibration!$A$2:$A$4,Calibration!$D$2:$D$4,G231)</f>
        <v>620.67753265658962</v>
      </c>
    </row>
    <row r="232" spans="1:12" x14ac:dyDescent="0.25">
      <c r="A232">
        <v>1150075</v>
      </c>
      <c r="B232">
        <v>14.98200035</v>
      </c>
      <c r="C232">
        <v>0.31880998999999999</v>
      </c>
      <c r="D232">
        <v>33.841999049999998</v>
      </c>
      <c r="E232">
        <v>0.25005999000000001</v>
      </c>
      <c r="F232">
        <v>31.402000430000001</v>
      </c>
      <c r="G232">
        <v>0.85970002000000001</v>
      </c>
      <c r="H232">
        <v>30.247999190000002</v>
      </c>
      <c r="J232" s="2">
        <f>TREND(Calibration!$A$2:$A$4,Calibration!$B$2:$B$4,C232)</f>
        <v>386.19308238161375</v>
      </c>
      <c r="K232" s="2">
        <f>TREND(Calibration!$A$2:$A$4,Calibration!$C$2:$C$4,E232)</f>
        <v>435.80795628079113</v>
      </c>
      <c r="L232" s="2">
        <f>TREND(Calibration!$A$2:$A$4,Calibration!$D$2:$D$4,G232)</f>
        <v>622.16580746996419</v>
      </c>
    </row>
    <row r="233" spans="1:12" x14ac:dyDescent="0.25">
      <c r="A233">
        <v>1155079</v>
      </c>
      <c r="B233">
        <v>14.836000439999999</v>
      </c>
      <c r="C233">
        <v>0.31973001000000001</v>
      </c>
      <c r="D233">
        <v>33.865001679999999</v>
      </c>
      <c r="E233">
        <v>0.25005999000000001</v>
      </c>
      <c r="F233">
        <v>31.334999079999999</v>
      </c>
      <c r="G233">
        <v>0.85430002000000005</v>
      </c>
      <c r="H233">
        <v>30.225999829999999</v>
      </c>
      <c r="J233" s="2">
        <f>TREND(Calibration!$A$2:$A$4,Calibration!$B$2:$B$4,C233)</f>
        <v>390.26187513853779</v>
      </c>
      <c r="K233" s="2">
        <f>TREND(Calibration!$A$2:$A$4,Calibration!$C$2:$C$4,E233)</f>
        <v>435.80795628079113</v>
      </c>
      <c r="L233" s="2">
        <f>TREND(Calibration!$A$2:$A$4,Calibration!$D$2:$D$4,G233)</f>
        <v>618.33890620941224</v>
      </c>
    </row>
    <row r="234" spans="1:12" x14ac:dyDescent="0.25">
      <c r="A234">
        <v>1160076</v>
      </c>
      <c r="B234">
        <v>14.82900047</v>
      </c>
      <c r="C234">
        <v>0.31470999</v>
      </c>
      <c r="D234">
        <v>33.8390007</v>
      </c>
      <c r="E234">
        <v>0.25005999000000001</v>
      </c>
      <c r="F234">
        <v>31.41200066</v>
      </c>
      <c r="G234">
        <v>0.86189996999999996</v>
      </c>
      <c r="H234">
        <v>30.23500061</v>
      </c>
      <c r="J234" s="2">
        <f>TREND(Calibration!$A$2:$A$4,Calibration!$B$2:$B$4,C234)</f>
        <v>368.06081318813017</v>
      </c>
      <c r="K234" s="2">
        <f>TREND(Calibration!$A$2:$A$4,Calibration!$C$2:$C$4,E234)</f>
        <v>435.80795628079113</v>
      </c>
      <c r="L234" s="2">
        <f>TREND(Calibration!$A$2:$A$4,Calibration!$D$2:$D$4,G234)</f>
        <v>623.72487995665881</v>
      </c>
    </row>
    <row r="235" spans="1:12" x14ac:dyDescent="0.25">
      <c r="A235">
        <v>1165214</v>
      </c>
      <c r="B235">
        <v>14.82900047</v>
      </c>
      <c r="C235">
        <v>0.31259998999999999</v>
      </c>
      <c r="D235">
        <v>33.861999509999997</v>
      </c>
      <c r="E235">
        <v>0.25038000999999999</v>
      </c>
      <c r="F235">
        <v>31.372999190000002</v>
      </c>
      <c r="G235">
        <v>0.85600001000000003</v>
      </c>
      <c r="H235">
        <v>30.250999449999998</v>
      </c>
      <c r="J235" s="2">
        <f>TREND(Calibration!$A$2:$A$4,Calibration!$B$2:$B$4,C235)</f>
        <v>358.72932831050798</v>
      </c>
      <c r="K235" s="2">
        <f>TREND(Calibration!$A$2:$A$4,Calibration!$C$2:$C$4,E235)</f>
        <v>438.30623194809118</v>
      </c>
      <c r="L235" s="2">
        <f>TREND(Calibration!$A$2:$A$4,Calibration!$D$2:$D$4,G235)</f>
        <v>619.5436643342133</v>
      </c>
    </row>
    <row r="236" spans="1:12" x14ac:dyDescent="0.25">
      <c r="A236">
        <v>1170076</v>
      </c>
      <c r="B236">
        <v>14.90100002</v>
      </c>
      <c r="C236">
        <v>0.31286999999999998</v>
      </c>
      <c r="D236">
        <v>33.835998539999999</v>
      </c>
      <c r="E236">
        <v>0.25005999000000001</v>
      </c>
      <c r="F236">
        <v>31.39299965</v>
      </c>
      <c r="G236">
        <v>0.85650002999999997</v>
      </c>
      <c r="H236">
        <v>30.242000579999999</v>
      </c>
      <c r="J236" s="2">
        <f>TREND(Calibration!$A$2:$A$4,Calibration!$B$2:$B$4,C236)</f>
        <v>359.92344879951588</v>
      </c>
      <c r="K236" s="2">
        <f>TREND(Calibration!$A$2:$A$4,Calibration!$C$2:$C$4,E236)</f>
        <v>435.80795628079113</v>
      </c>
      <c r="L236" s="2">
        <f>TREND(Calibration!$A$2:$A$4,Calibration!$D$2:$D$4,G236)</f>
        <v>619.89802121723199</v>
      </c>
    </row>
    <row r="237" spans="1:12" x14ac:dyDescent="0.25">
      <c r="A237">
        <v>1175084</v>
      </c>
      <c r="B237">
        <v>14.99800014</v>
      </c>
      <c r="C237">
        <v>0.31345999000000002</v>
      </c>
      <c r="D237">
        <v>33.84500122</v>
      </c>
      <c r="E237">
        <v>0.24945999999999999</v>
      </c>
      <c r="F237">
        <v>31.305999759999999</v>
      </c>
      <c r="G237">
        <v>0.84950000000000003</v>
      </c>
      <c r="H237">
        <v>30.239000319999999</v>
      </c>
      <c r="J237" s="2">
        <f>TREND(Calibration!$A$2:$A$4,Calibration!$B$2:$B$4,C237)</f>
        <v>362.53268233645849</v>
      </c>
      <c r="K237" s="2">
        <f>TREND(Calibration!$A$2:$A$4,Calibration!$C$2:$C$4,E237)</f>
        <v>431.12406021922175</v>
      </c>
      <c r="L237" s="2">
        <f>TREND(Calibration!$A$2:$A$4,Calibration!$D$2:$D$4,G237)</f>
        <v>614.93720202632426</v>
      </c>
    </row>
    <row r="238" spans="1:12" x14ac:dyDescent="0.25">
      <c r="A238">
        <v>1180076</v>
      </c>
      <c r="B238">
        <v>15.09500027</v>
      </c>
      <c r="C238">
        <v>0.31264999999999998</v>
      </c>
      <c r="D238">
        <v>33.881000520000001</v>
      </c>
      <c r="E238">
        <v>0.24913999000000001</v>
      </c>
      <c r="F238">
        <v>31.344999309999999</v>
      </c>
      <c r="G238">
        <v>0.85159998999999997</v>
      </c>
      <c r="H238">
        <v>30.254999160000001</v>
      </c>
      <c r="J238" s="2">
        <f>TREND(Calibration!$A$2:$A$4,Calibration!$B$2:$B$4,C238)</f>
        <v>358.95049776962173</v>
      </c>
      <c r="K238" s="2">
        <f>TREND(Calibration!$A$2:$A$4,Calibration!$C$2:$C$4,E238)</f>
        <v>428.62586261815727</v>
      </c>
      <c r="L238" s="2">
        <f>TREND(Calibration!$A$2:$A$4,Calibration!$D$2:$D$4,G238)</f>
        <v>616.42543431857359</v>
      </c>
    </row>
    <row r="239" spans="1:12" x14ac:dyDescent="0.25">
      <c r="A239">
        <v>1185103</v>
      </c>
      <c r="B239">
        <v>15.149999619999999</v>
      </c>
      <c r="C239">
        <v>0.31918999999999997</v>
      </c>
      <c r="D239">
        <v>33.883998869999999</v>
      </c>
      <c r="E239">
        <v>0.25005999000000001</v>
      </c>
      <c r="F239">
        <v>31.379999160000001</v>
      </c>
      <c r="G239">
        <v>0.84729999</v>
      </c>
      <c r="H239">
        <v>30.23200035</v>
      </c>
      <c r="J239" s="2">
        <f>TREND(Calibration!$A$2:$A$4,Calibration!$B$2:$B$4,C239)</f>
        <v>387.87367838556861</v>
      </c>
      <c r="K239" s="2">
        <f>TREND(Calibration!$A$2:$A$4,Calibration!$C$2:$C$4,E239)</f>
        <v>435.80795628079113</v>
      </c>
      <c r="L239" s="2">
        <f>TREND(Calibration!$A$2:$A$4,Calibration!$D$2:$D$4,G239)</f>
        <v>613.3780870185044</v>
      </c>
    </row>
    <row r="240" spans="1:12" x14ac:dyDescent="0.25">
      <c r="A240">
        <v>1190075</v>
      </c>
      <c r="B240">
        <v>15.123999599999999</v>
      </c>
      <c r="C240">
        <v>0.31206</v>
      </c>
      <c r="D240">
        <v>33.909999849999998</v>
      </c>
      <c r="E240">
        <v>0.25005999000000001</v>
      </c>
      <c r="F240">
        <v>31.3409996</v>
      </c>
      <c r="G240">
        <v>0.84519999999999995</v>
      </c>
      <c r="H240">
        <v>30.22900009</v>
      </c>
      <c r="J240" s="2">
        <f>TREND(Calibration!$A$2:$A$4,Calibration!$B$2:$B$4,C240)</f>
        <v>356.34122000763273</v>
      </c>
      <c r="K240" s="2">
        <f>TREND(Calibration!$A$2:$A$4,Calibration!$C$2:$C$4,E240)</f>
        <v>435.80795628079113</v>
      </c>
      <c r="L240" s="2">
        <f>TREND(Calibration!$A$2:$A$4,Calibration!$D$2:$D$4,G240)</f>
        <v>611.88985472625507</v>
      </c>
    </row>
    <row r="241" spans="1:12" x14ac:dyDescent="0.25">
      <c r="A241">
        <v>1195083</v>
      </c>
      <c r="B241">
        <v>15.086000439999999</v>
      </c>
      <c r="C241">
        <v>0.31707998999999998</v>
      </c>
      <c r="D241">
        <v>33.861999509999997</v>
      </c>
      <c r="E241">
        <v>0.24973001</v>
      </c>
      <c r="F241">
        <v>31.344999309999999</v>
      </c>
      <c r="G241">
        <v>0.84189999000000004</v>
      </c>
      <c r="H241">
        <v>30.23200035</v>
      </c>
      <c r="J241" s="2">
        <f>TREND(Calibration!$A$2:$A$4,Calibration!$B$2:$B$4,C241)</f>
        <v>378.5421492828998</v>
      </c>
      <c r="K241" s="2">
        <f>TREND(Calibration!$A$2:$A$4,Calibration!$C$2:$C$4,E241)</f>
        <v>433.23192664296948</v>
      </c>
      <c r="L241" s="2">
        <f>TREND(Calibration!$A$2:$A$4,Calibration!$D$2:$D$4,G241)</f>
        <v>609.55118575795245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110</v>
      </c>
      <c r="B2">
        <v>14.90699959</v>
      </c>
      <c r="C2">
        <v>0.30772999000000001</v>
      </c>
      <c r="D2">
        <v>34.265998840000002</v>
      </c>
      <c r="E2">
        <v>0.24265</v>
      </c>
      <c r="F2">
        <v>31.469999309999999</v>
      </c>
      <c r="G2">
        <v>0.54329996999999997</v>
      </c>
      <c r="H2">
        <v>30.52099991</v>
      </c>
      <c r="J2" s="2">
        <f>TREND(Calibration!$A$2:$A$4,Calibration!$B$2:$B$4,C2)</f>
        <v>337.19173051239454</v>
      </c>
      <c r="K2" s="2">
        <f>TREND(Calibration!$A$2:$A$4,Calibration!$C$2:$C$4,E2)</f>
        <v>377.96095386863863</v>
      </c>
      <c r="L2" s="2">
        <f>TREND(Calibration!$A$2:$A$4,Calibration!$D$2:$D$4,G2)</f>
        <v>397.93770558409085</v>
      </c>
    </row>
    <row r="3" spans="1:12" x14ac:dyDescent="0.25">
      <c r="A3">
        <v>5355</v>
      </c>
      <c r="B3">
        <v>14.88399982</v>
      </c>
      <c r="C3">
        <v>0.308</v>
      </c>
      <c r="D3">
        <v>34.291999820000001</v>
      </c>
      <c r="E3">
        <v>0.24259998999999999</v>
      </c>
      <c r="F3">
        <v>31.370000839999999</v>
      </c>
      <c r="G3">
        <v>0.53789997000000001</v>
      </c>
      <c r="H3">
        <v>30.492000579999999</v>
      </c>
      <c r="J3" s="2">
        <f>TREND(Calibration!$A$2:$A$4,Calibration!$B$2:$B$4,C3)</f>
        <v>338.38585100140244</v>
      </c>
      <c r="K3" s="2">
        <f>TREND(Calibration!$A$2:$A$4,Calibration!$C$2:$C$4,E3)</f>
        <v>377.57054462508586</v>
      </c>
      <c r="L3" s="2">
        <f>TREND(Calibration!$A$2:$A$4,Calibration!$D$2:$D$4,G3)</f>
        <v>394.11080432353884</v>
      </c>
    </row>
    <row r="4" spans="1:12" x14ac:dyDescent="0.25">
      <c r="A4">
        <v>10355</v>
      </c>
      <c r="B4">
        <v>14.942999840000001</v>
      </c>
      <c r="C4">
        <v>0.31053998999999999</v>
      </c>
      <c r="D4">
        <v>34.287998199999997</v>
      </c>
      <c r="E4">
        <v>0.24292</v>
      </c>
      <c r="F4">
        <v>31.370000839999999</v>
      </c>
      <c r="G4">
        <v>0.53359997000000003</v>
      </c>
      <c r="H4">
        <v>30.482999800000002</v>
      </c>
      <c r="J4" s="2">
        <f>TREND(Calibration!$A$2:$A$4,Calibration!$B$2:$B$4,C4)</f>
        <v>349.61896866695292</v>
      </c>
      <c r="K4" s="2">
        <f>TREND(Calibration!$A$2:$A$4,Calibration!$C$2:$C$4,E4)</f>
        <v>380.06874222615056</v>
      </c>
      <c r="L4" s="2">
        <f>TREND(Calibration!$A$2:$A$4,Calibration!$D$2:$D$4,G4)</f>
        <v>391.06345702346971</v>
      </c>
    </row>
    <row r="5" spans="1:12" x14ac:dyDescent="0.25">
      <c r="A5">
        <v>15530</v>
      </c>
      <c r="B5">
        <v>15.06299973</v>
      </c>
      <c r="C5">
        <v>0.31248999</v>
      </c>
      <c r="D5">
        <v>34.265998840000002</v>
      </c>
      <c r="E5">
        <v>0.24292</v>
      </c>
      <c r="F5">
        <v>31.440999980000001</v>
      </c>
      <c r="G5">
        <v>0.54269999000000002</v>
      </c>
      <c r="H5">
        <v>30.52099991</v>
      </c>
      <c r="J5" s="2">
        <f>TREND(Calibration!$A$2:$A$4,Calibration!$B$2:$B$4,C5)</f>
        <v>358.24285279556102</v>
      </c>
      <c r="K5" s="2">
        <f>TREND(Calibration!$A$2:$A$4,Calibration!$C$2:$C$4,E5)</f>
        <v>380.06874222615056</v>
      </c>
      <c r="L5" s="2">
        <f>TREND(Calibration!$A$2:$A$4,Calibration!$D$2:$D$4,G5)</f>
        <v>397.51250850662683</v>
      </c>
    </row>
    <row r="6" spans="1:12" x14ac:dyDescent="0.25">
      <c r="A6">
        <v>20566</v>
      </c>
      <c r="B6">
        <v>15.13700008</v>
      </c>
      <c r="C6">
        <v>0.30897998999999998</v>
      </c>
      <c r="D6">
        <v>34.2820015</v>
      </c>
      <c r="E6">
        <v>0.24287</v>
      </c>
      <c r="F6">
        <v>31.45400047</v>
      </c>
      <c r="G6">
        <v>0.54809998999999998</v>
      </c>
      <c r="H6">
        <v>30.53700066</v>
      </c>
      <c r="J6" s="2">
        <f>TREND(Calibration!$A$2:$A$4,Calibration!$B$2:$B$4,C6)</f>
        <v>342.71986136406645</v>
      </c>
      <c r="K6" s="2">
        <f>TREND(Calibration!$A$2:$A$4,Calibration!$C$2:$C$4,E6)</f>
        <v>379.6784110488336</v>
      </c>
      <c r="L6" s="2">
        <f>TREND(Calibration!$A$2:$A$4,Calibration!$D$2:$D$4,G6)</f>
        <v>401.33940976717878</v>
      </c>
    </row>
    <row r="7" spans="1:12" x14ac:dyDescent="0.25">
      <c r="A7">
        <v>25357</v>
      </c>
      <c r="B7">
        <v>15.09899998</v>
      </c>
      <c r="C7">
        <v>0.30930001000000001</v>
      </c>
      <c r="D7">
        <v>34.269001009999997</v>
      </c>
      <c r="E7">
        <v>0.24298</v>
      </c>
      <c r="F7">
        <v>31.382999420000001</v>
      </c>
      <c r="G7">
        <v>0.54170001000000001</v>
      </c>
      <c r="H7">
        <v>30.496000290000001</v>
      </c>
      <c r="J7" s="2">
        <f>TREND(Calibration!$A$2:$A$4,Calibration!$B$2:$B$4,C7)</f>
        <v>344.1351513121881</v>
      </c>
      <c r="K7" s="2">
        <f>TREND(Calibration!$A$2:$A$4,Calibration!$C$2:$C$4,E7)</f>
        <v>380.53713963893119</v>
      </c>
      <c r="L7" s="2">
        <f>TREND(Calibration!$A$2:$A$4,Calibration!$D$2:$D$4,G7)</f>
        <v>396.80383726171442</v>
      </c>
    </row>
    <row r="8" spans="1:12" x14ac:dyDescent="0.25">
      <c r="A8">
        <v>30561</v>
      </c>
      <c r="B8">
        <v>15.07900047</v>
      </c>
      <c r="C8">
        <v>0.31902998999999999</v>
      </c>
      <c r="D8">
        <v>34.291999820000001</v>
      </c>
      <c r="E8">
        <v>0.24287</v>
      </c>
      <c r="F8">
        <v>31.46299934</v>
      </c>
      <c r="G8">
        <v>0.54650003000000003</v>
      </c>
      <c r="H8">
        <v>30.5340004</v>
      </c>
      <c r="J8" s="2">
        <f>TREND(Calibration!$A$2:$A$4,Calibration!$B$2:$B$4,C8)</f>
        <v>387.1660334115079</v>
      </c>
      <c r="K8" s="2">
        <f>TREND(Calibration!$A$2:$A$4,Calibration!$C$2:$C$4,E8)</f>
        <v>379.6784110488336</v>
      </c>
      <c r="L8" s="2">
        <f>TREND(Calibration!$A$2:$A$4,Calibration!$D$2:$D$4,G8)</f>
        <v>400.20554144480235</v>
      </c>
    </row>
    <row r="9" spans="1:12" x14ac:dyDescent="0.25">
      <c r="A9">
        <v>35538</v>
      </c>
      <c r="B9">
        <v>14.994999890000001</v>
      </c>
      <c r="C9">
        <v>0.31448999</v>
      </c>
      <c r="D9">
        <v>34.304000850000001</v>
      </c>
      <c r="E9">
        <v>0.24287</v>
      </c>
      <c r="F9">
        <v>31.344999309999999</v>
      </c>
      <c r="G9">
        <v>0.54220003000000005</v>
      </c>
      <c r="H9">
        <v>30.52099991</v>
      </c>
      <c r="J9" s="2">
        <f>TREND(Calibration!$A$2:$A$4,Calibration!$B$2:$B$4,C9)</f>
        <v>367.08786215823579</v>
      </c>
      <c r="K9" s="2">
        <f>TREND(Calibration!$A$2:$A$4,Calibration!$C$2:$C$4,E9)</f>
        <v>379.6784110488336</v>
      </c>
      <c r="L9" s="2">
        <f>TREND(Calibration!$A$2:$A$4,Calibration!$D$2:$D$4,G9)</f>
        <v>397.15819414473322</v>
      </c>
    </row>
    <row r="10" spans="1:12" x14ac:dyDescent="0.25">
      <c r="A10">
        <v>40356</v>
      </c>
      <c r="B10">
        <v>14.949000359999999</v>
      </c>
      <c r="C10">
        <v>0.31086998999999998</v>
      </c>
      <c r="D10">
        <v>34.2820015</v>
      </c>
      <c r="E10">
        <v>0.24298</v>
      </c>
      <c r="F10">
        <v>31.367000579999999</v>
      </c>
      <c r="G10">
        <v>0.54379999999999995</v>
      </c>
      <c r="H10">
        <v>30.472999569999999</v>
      </c>
      <c r="J10" s="2">
        <f>TREND(Calibration!$A$2:$A$4,Calibration!$B$2:$B$4,C10)</f>
        <v>351.07839521179426</v>
      </c>
      <c r="K10" s="2">
        <f>TREND(Calibration!$A$2:$A$4,Calibration!$C$2:$C$4,E10)</f>
        <v>380.53713963893119</v>
      </c>
      <c r="L10" s="2">
        <f>TREND(Calibration!$A$2:$A$4,Calibration!$D$2:$D$4,G10)</f>
        <v>398.29206955396376</v>
      </c>
    </row>
    <row r="11" spans="1:12" x14ac:dyDescent="0.25">
      <c r="A11">
        <v>45356</v>
      </c>
      <c r="B11">
        <v>14.920000079999999</v>
      </c>
      <c r="C11">
        <v>0.30925000000000002</v>
      </c>
      <c r="D11">
        <v>34.271999360000002</v>
      </c>
      <c r="E11">
        <v>0.24292</v>
      </c>
      <c r="F11">
        <v>31.39599991</v>
      </c>
      <c r="G11">
        <v>0.54329996999999997</v>
      </c>
      <c r="H11">
        <v>30.499000550000002</v>
      </c>
      <c r="J11" s="2">
        <f>TREND(Calibration!$A$2:$A$4,Calibration!$B$2:$B$4,C11)</f>
        <v>343.91398185307457</v>
      </c>
      <c r="K11" s="2">
        <f>TREND(Calibration!$A$2:$A$4,Calibration!$C$2:$C$4,E11)</f>
        <v>380.06874222615056</v>
      </c>
      <c r="L11" s="2">
        <f>TREND(Calibration!$A$2:$A$4,Calibration!$D$2:$D$4,G11)</f>
        <v>397.93770558409085</v>
      </c>
    </row>
    <row r="12" spans="1:12" x14ac:dyDescent="0.25">
      <c r="A12">
        <v>50355</v>
      </c>
      <c r="B12">
        <v>14.90999985</v>
      </c>
      <c r="C12">
        <v>0.30832999999999999</v>
      </c>
      <c r="D12">
        <v>34.269001009999997</v>
      </c>
      <c r="E12">
        <v>0.24298</v>
      </c>
      <c r="F12">
        <v>31.475999829999999</v>
      </c>
      <c r="G12">
        <v>0.55080003</v>
      </c>
      <c r="H12">
        <v>30.524000170000001</v>
      </c>
      <c r="J12" s="2">
        <f>TREND(Calibration!$A$2:$A$4,Calibration!$B$2:$B$4,C12)</f>
        <v>339.84527754624378</v>
      </c>
      <c r="K12" s="2">
        <f>TREND(Calibration!$A$2:$A$4,Calibration!$C$2:$C$4,E12)</f>
        <v>380.53713963893119</v>
      </c>
      <c r="L12" s="2">
        <f>TREND(Calibration!$A$2:$A$4,Calibration!$D$2:$D$4,G12)</f>
        <v>403.25288874487154</v>
      </c>
    </row>
    <row r="13" spans="1:12" x14ac:dyDescent="0.25">
      <c r="A13">
        <v>55355</v>
      </c>
      <c r="B13">
        <v>14.946000099999999</v>
      </c>
      <c r="C13">
        <v>0.30713998999999997</v>
      </c>
      <c r="D13">
        <v>34.2820015</v>
      </c>
      <c r="E13">
        <v>0.24292</v>
      </c>
      <c r="F13">
        <v>31.466999049999998</v>
      </c>
      <c r="G13">
        <v>0.55140001000000005</v>
      </c>
      <c r="H13">
        <v>30.549999239999998</v>
      </c>
      <c r="J13" s="2">
        <f>TREND(Calibration!$A$2:$A$4,Calibration!$B$2:$B$4,C13)</f>
        <v>334.58245275040531</v>
      </c>
      <c r="K13" s="2">
        <f>TREND(Calibration!$A$2:$A$4,Calibration!$C$2:$C$4,E13)</f>
        <v>380.06874222615056</v>
      </c>
      <c r="L13" s="2">
        <f>TREND(Calibration!$A$2:$A$4,Calibration!$D$2:$D$4,G13)</f>
        <v>403.67808582233567</v>
      </c>
    </row>
    <row r="14" spans="1:12" x14ac:dyDescent="0.25">
      <c r="A14">
        <v>60355</v>
      </c>
      <c r="B14">
        <v>14.949000359999999</v>
      </c>
      <c r="C14">
        <v>0.30616999</v>
      </c>
      <c r="D14">
        <v>34.263000490000003</v>
      </c>
      <c r="E14">
        <v>0.24298</v>
      </c>
      <c r="F14">
        <v>31.45400047</v>
      </c>
      <c r="G14">
        <v>0.55140001000000005</v>
      </c>
      <c r="H14">
        <v>30.527999879999999</v>
      </c>
      <c r="J14" s="2">
        <f>TREND(Calibration!$A$2:$A$4,Calibration!$B$2:$B$4,C14)</f>
        <v>330.29262320950806</v>
      </c>
      <c r="K14" s="2">
        <f>TREND(Calibration!$A$2:$A$4,Calibration!$C$2:$C$4,E14)</f>
        <v>380.53713963893119</v>
      </c>
      <c r="L14" s="2">
        <f>TREND(Calibration!$A$2:$A$4,Calibration!$D$2:$D$4,G14)</f>
        <v>403.67808582233567</v>
      </c>
    </row>
    <row r="15" spans="1:12" x14ac:dyDescent="0.25">
      <c r="A15">
        <v>65397</v>
      </c>
      <c r="B15">
        <v>14.99800014</v>
      </c>
      <c r="C15">
        <v>0.31264999999999998</v>
      </c>
      <c r="D15">
        <v>34.278999329999998</v>
      </c>
      <c r="E15">
        <v>0.24292</v>
      </c>
      <c r="F15">
        <v>31.370000839999999</v>
      </c>
      <c r="G15">
        <v>0.54220003000000005</v>
      </c>
      <c r="H15">
        <v>30.51199913</v>
      </c>
      <c r="J15" s="2">
        <f>TREND(Calibration!$A$2:$A$4,Calibration!$B$2:$B$4,C15)</f>
        <v>358.95049776962173</v>
      </c>
      <c r="K15" s="2">
        <f>TREND(Calibration!$A$2:$A$4,Calibration!$C$2:$C$4,E15)</f>
        <v>380.06874222615056</v>
      </c>
      <c r="L15" s="2">
        <f>TREND(Calibration!$A$2:$A$4,Calibration!$D$2:$D$4,G15)</f>
        <v>397.15819414473322</v>
      </c>
    </row>
    <row r="16" spans="1:12" x14ac:dyDescent="0.25">
      <c r="A16">
        <v>70355</v>
      </c>
      <c r="B16">
        <v>15.086000439999999</v>
      </c>
      <c r="C16">
        <v>0.30588999</v>
      </c>
      <c r="D16">
        <v>34.284999849999998</v>
      </c>
      <c r="E16">
        <v>0.24292</v>
      </c>
      <c r="F16">
        <v>31.40600014</v>
      </c>
      <c r="G16">
        <v>0.54600000000000004</v>
      </c>
      <c r="H16">
        <v>30.540000920000001</v>
      </c>
      <c r="J16" s="2">
        <f>TREND(Calibration!$A$2:$A$4,Calibration!$B$2:$B$4,C16)</f>
        <v>329.05432189873363</v>
      </c>
      <c r="K16" s="2">
        <f>TREND(Calibration!$A$2:$A$4,Calibration!$C$2:$C$4,E16)</f>
        <v>380.06874222615056</v>
      </c>
      <c r="L16" s="2">
        <f>TREND(Calibration!$A$2:$A$4,Calibration!$D$2:$D$4,G16)</f>
        <v>399.85117747492944</v>
      </c>
    </row>
    <row r="17" spans="1:12" x14ac:dyDescent="0.25">
      <c r="A17">
        <v>75362</v>
      </c>
      <c r="B17">
        <v>15.13700008</v>
      </c>
      <c r="C17">
        <v>0.30698001000000003</v>
      </c>
      <c r="D17">
        <v>34.311000819999997</v>
      </c>
      <c r="E17">
        <v>0.24303</v>
      </c>
      <c r="F17">
        <v>31.374000550000002</v>
      </c>
      <c r="G17">
        <v>0.54439998000000001</v>
      </c>
      <c r="H17">
        <v>30.51799965</v>
      </c>
      <c r="J17" s="2">
        <f>TREND(Calibration!$A$2:$A$4,Calibration!$B$2:$B$4,C17)</f>
        <v>333.87494045148514</v>
      </c>
      <c r="K17" s="2">
        <f>TREND(Calibration!$A$2:$A$4,Calibration!$C$2:$C$4,E17)</f>
        <v>380.92747081624816</v>
      </c>
      <c r="L17" s="2">
        <f>TREND(Calibration!$A$2:$A$4,Calibration!$D$2:$D$4,G17)</f>
        <v>398.71726663142789</v>
      </c>
    </row>
    <row r="18" spans="1:12" x14ac:dyDescent="0.25">
      <c r="A18">
        <v>80356</v>
      </c>
      <c r="B18">
        <v>15.18000031</v>
      </c>
      <c r="C18">
        <v>0.30757001</v>
      </c>
      <c r="D18">
        <v>34.252998349999999</v>
      </c>
      <c r="E18">
        <v>0.24292</v>
      </c>
      <c r="F18">
        <v>31.437999730000001</v>
      </c>
      <c r="G18">
        <v>0.54379999999999995</v>
      </c>
      <c r="H18">
        <v>30.5340004</v>
      </c>
      <c r="J18" s="2">
        <f>TREND(Calibration!$A$2:$A$4,Calibration!$B$2:$B$4,C18)</f>
        <v>336.48421821347415</v>
      </c>
      <c r="K18" s="2">
        <f>TREND(Calibration!$A$2:$A$4,Calibration!$C$2:$C$4,E18)</f>
        <v>380.06874222615056</v>
      </c>
      <c r="L18" s="2">
        <f>TREND(Calibration!$A$2:$A$4,Calibration!$D$2:$D$4,G18)</f>
        <v>398.29206955396376</v>
      </c>
    </row>
    <row r="19" spans="1:12" x14ac:dyDescent="0.25">
      <c r="A19">
        <v>85356</v>
      </c>
      <c r="B19">
        <v>15.13700008</v>
      </c>
      <c r="C19">
        <v>0.30708000000000002</v>
      </c>
      <c r="D19">
        <v>34.269001009999997</v>
      </c>
      <c r="E19">
        <v>0.24303</v>
      </c>
      <c r="F19">
        <v>31.427999499999999</v>
      </c>
      <c r="G19">
        <v>0.54269999000000002</v>
      </c>
      <c r="H19">
        <v>30.52099991</v>
      </c>
      <c r="J19" s="2">
        <f>TREND(Calibration!$A$2:$A$4,Calibration!$B$2:$B$4,C19)</f>
        <v>334.3171466945721</v>
      </c>
      <c r="K19" s="2">
        <f>TREND(Calibration!$A$2:$A$4,Calibration!$C$2:$C$4,E19)</f>
        <v>380.92747081624816</v>
      </c>
      <c r="L19" s="2">
        <f>TREND(Calibration!$A$2:$A$4,Calibration!$D$2:$D$4,G19)</f>
        <v>397.51250850662683</v>
      </c>
    </row>
    <row r="20" spans="1:12" x14ac:dyDescent="0.25">
      <c r="A20">
        <v>90356</v>
      </c>
      <c r="B20">
        <v>15.05000019</v>
      </c>
      <c r="C20">
        <v>0.30989</v>
      </c>
      <c r="D20">
        <v>34.313999180000003</v>
      </c>
      <c r="E20">
        <v>0.24303</v>
      </c>
      <c r="F20">
        <v>31.39599991</v>
      </c>
      <c r="G20">
        <v>0.54600000000000004</v>
      </c>
      <c r="H20">
        <v>30.504999160000001</v>
      </c>
      <c r="J20" s="2">
        <f>TREND(Calibration!$A$2:$A$4,Calibration!$B$2:$B$4,C20)</f>
        <v>346.74438484913026</v>
      </c>
      <c r="K20" s="2">
        <f>TREND(Calibration!$A$2:$A$4,Calibration!$C$2:$C$4,E20)</f>
        <v>380.92747081624816</v>
      </c>
      <c r="L20" s="2">
        <f>TREND(Calibration!$A$2:$A$4,Calibration!$D$2:$D$4,G20)</f>
        <v>399.85117747492944</v>
      </c>
    </row>
    <row r="21" spans="1:12" x14ac:dyDescent="0.25">
      <c r="A21">
        <v>95355</v>
      </c>
      <c r="B21">
        <v>14.98499966</v>
      </c>
      <c r="C21">
        <v>0.30983999000000001</v>
      </c>
      <c r="D21">
        <v>34.307998660000003</v>
      </c>
      <c r="E21">
        <v>0.24292</v>
      </c>
      <c r="F21">
        <v>31.415000920000001</v>
      </c>
      <c r="G21">
        <v>0.54600000000000004</v>
      </c>
      <c r="H21">
        <v>30.499000550000002</v>
      </c>
      <c r="J21" s="2">
        <f>TREND(Calibration!$A$2:$A$4,Calibration!$B$2:$B$4,C21)</f>
        <v>346.52321539001673</v>
      </c>
      <c r="K21" s="2">
        <f>TREND(Calibration!$A$2:$A$4,Calibration!$C$2:$C$4,E21)</f>
        <v>380.06874222615056</v>
      </c>
      <c r="L21" s="2">
        <f>TREND(Calibration!$A$2:$A$4,Calibration!$D$2:$D$4,G21)</f>
        <v>399.85117747492944</v>
      </c>
    </row>
    <row r="22" spans="1:12" x14ac:dyDescent="0.25">
      <c r="A22">
        <v>100356</v>
      </c>
      <c r="B22">
        <v>14.92700005</v>
      </c>
      <c r="C22">
        <v>0.30930001000000001</v>
      </c>
      <c r="D22">
        <v>34.307998660000003</v>
      </c>
      <c r="E22">
        <v>0.24259998999999999</v>
      </c>
      <c r="F22">
        <v>31.374000550000002</v>
      </c>
      <c r="G22">
        <v>0.54220003000000005</v>
      </c>
      <c r="H22">
        <v>30.47900009</v>
      </c>
      <c r="J22" s="2">
        <f>TREND(Calibration!$A$2:$A$4,Calibration!$B$2:$B$4,C22)</f>
        <v>344.1351513121881</v>
      </c>
      <c r="K22" s="2">
        <f>TREND(Calibration!$A$2:$A$4,Calibration!$C$2:$C$4,E22)</f>
        <v>377.57054462508586</v>
      </c>
      <c r="L22" s="2">
        <f>TREND(Calibration!$A$2:$A$4,Calibration!$D$2:$D$4,G22)</f>
        <v>397.15819414473322</v>
      </c>
    </row>
    <row r="23" spans="1:12" x14ac:dyDescent="0.25">
      <c r="A23">
        <v>105355</v>
      </c>
      <c r="B23">
        <v>14.90699959</v>
      </c>
      <c r="C23">
        <v>0.31529998999999997</v>
      </c>
      <c r="D23">
        <v>34.284999849999998</v>
      </c>
      <c r="E23">
        <v>0.24265</v>
      </c>
      <c r="F23">
        <v>31.367000579999999</v>
      </c>
      <c r="G23">
        <v>0.54329996999999997</v>
      </c>
      <c r="H23">
        <v>30.499000550000002</v>
      </c>
      <c r="J23" s="2">
        <f>TREND(Calibration!$A$2:$A$4,Calibration!$B$2:$B$4,C23)</f>
        <v>370.67009095011917</v>
      </c>
      <c r="K23" s="2">
        <f>TREND(Calibration!$A$2:$A$4,Calibration!$C$2:$C$4,E23)</f>
        <v>377.96095386863863</v>
      </c>
      <c r="L23" s="2">
        <f>TREND(Calibration!$A$2:$A$4,Calibration!$D$2:$D$4,G23)</f>
        <v>397.93770558409085</v>
      </c>
    </row>
    <row r="24" spans="1:12" x14ac:dyDescent="0.25">
      <c r="A24">
        <v>110355</v>
      </c>
      <c r="B24">
        <v>14.913999560000001</v>
      </c>
      <c r="C24">
        <v>0.30961999000000001</v>
      </c>
      <c r="D24">
        <v>34.304000850000001</v>
      </c>
      <c r="E24">
        <v>0.24265</v>
      </c>
      <c r="F24">
        <v>31.364000319999999</v>
      </c>
      <c r="G24">
        <v>0.53789997000000001</v>
      </c>
      <c r="H24">
        <v>30.499000550000002</v>
      </c>
      <c r="J24" s="2">
        <f>TREND(Calibration!$A$2:$A$4,Calibration!$B$2:$B$4,C24)</f>
        <v>345.55026436012236</v>
      </c>
      <c r="K24" s="2">
        <f>TREND(Calibration!$A$2:$A$4,Calibration!$C$2:$C$4,E24)</f>
        <v>377.96095386863863</v>
      </c>
      <c r="L24" s="2">
        <f>TREND(Calibration!$A$2:$A$4,Calibration!$D$2:$D$4,G24)</f>
        <v>394.11080432353884</v>
      </c>
    </row>
    <row r="25" spans="1:12" x14ac:dyDescent="0.25">
      <c r="A25">
        <v>115583</v>
      </c>
      <c r="B25">
        <v>14.98200035</v>
      </c>
      <c r="C25">
        <v>0.31027000999999998</v>
      </c>
      <c r="D25">
        <v>34.265998840000002</v>
      </c>
      <c r="E25">
        <v>0.24298</v>
      </c>
      <c r="F25">
        <v>31.364000319999999</v>
      </c>
      <c r="G25">
        <v>0.53680002999999998</v>
      </c>
      <c r="H25">
        <v>30.504999160000001</v>
      </c>
      <c r="J25" s="2">
        <f>TREND(Calibration!$A$2:$A$4,Calibration!$B$2:$B$4,C25)</f>
        <v>348.42498085308534</v>
      </c>
      <c r="K25" s="2">
        <f>TREND(Calibration!$A$2:$A$4,Calibration!$C$2:$C$4,E25)</f>
        <v>380.53713963893119</v>
      </c>
      <c r="L25" s="2">
        <f>TREND(Calibration!$A$2:$A$4,Calibration!$D$2:$D$4,G25)</f>
        <v>393.33129288418115</v>
      </c>
    </row>
    <row r="26" spans="1:12" x14ac:dyDescent="0.25">
      <c r="A26">
        <v>120356</v>
      </c>
      <c r="B26">
        <v>15.04300022</v>
      </c>
      <c r="C26">
        <v>0.30426999999999998</v>
      </c>
      <c r="D26">
        <v>34.269001009999997</v>
      </c>
      <c r="E26">
        <v>0.24265</v>
      </c>
      <c r="F26">
        <v>31.457000730000001</v>
      </c>
      <c r="G26">
        <v>0.54439998000000001</v>
      </c>
      <c r="H26">
        <v>30.54700089</v>
      </c>
      <c r="J26" s="2">
        <f>TREND(Calibration!$A$2:$A$4,Calibration!$B$2:$B$4,C26)</f>
        <v>321.88990854001372</v>
      </c>
      <c r="K26" s="2">
        <f>TREND(Calibration!$A$2:$A$4,Calibration!$C$2:$C$4,E26)</f>
        <v>377.96095386863863</v>
      </c>
      <c r="L26" s="2">
        <f>TREND(Calibration!$A$2:$A$4,Calibration!$D$2:$D$4,G26)</f>
        <v>398.71726663142789</v>
      </c>
    </row>
    <row r="27" spans="1:12" x14ac:dyDescent="0.25">
      <c r="A27">
        <v>125357</v>
      </c>
      <c r="B27">
        <v>15.102000240000001</v>
      </c>
      <c r="C27">
        <v>0.30568001</v>
      </c>
      <c r="D27">
        <v>34.317001339999997</v>
      </c>
      <c r="E27">
        <v>0.24259998999999999</v>
      </c>
      <c r="F27">
        <v>31.39599991</v>
      </c>
      <c r="G27">
        <v>0.53839999000000005</v>
      </c>
      <c r="H27">
        <v>30.51499939</v>
      </c>
      <c r="J27" s="2">
        <f>TREND(Calibration!$A$2:$A$4,Calibration!$B$2:$B$4,C27)</f>
        <v>328.12568436574634</v>
      </c>
      <c r="K27" s="2">
        <f>TREND(Calibration!$A$2:$A$4,Calibration!$C$2:$C$4,E27)</f>
        <v>377.57054462508586</v>
      </c>
      <c r="L27" s="2">
        <f>TREND(Calibration!$A$2:$A$4,Calibration!$D$2:$D$4,G27)</f>
        <v>394.46516120655764</v>
      </c>
    </row>
    <row r="28" spans="1:12" x14ac:dyDescent="0.25">
      <c r="A28">
        <v>130355</v>
      </c>
      <c r="B28">
        <v>15.14099979</v>
      </c>
      <c r="C28">
        <v>0.30698001000000003</v>
      </c>
      <c r="D28">
        <v>34.326999659999998</v>
      </c>
      <c r="E28">
        <v>0.24265</v>
      </c>
      <c r="F28">
        <v>31.364000319999999</v>
      </c>
      <c r="G28">
        <v>0.53899996999999999</v>
      </c>
      <c r="H28">
        <v>30.502000809999998</v>
      </c>
      <c r="J28" s="2">
        <f>TREND(Calibration!$A$2:$A$4,Calibration!$B$2:$B$4,C28)</f>
        <v>333.87494045148514</v>
      </c>
      <c r="K28" s="2">
        <f>TREND(Calibration!$A$2:$A$4,Calibration!$C$2:$C$4,E28)</f>
        <v>377.96095386863863</v>
      </c>
      <c r="L28" s="2">
        <f>TREND(Calibration!$A$2:$A$4,Calibration!$D$2:$D$4,G28)</f>
        <v>394.89035828402166</v>
      </c>
    </row>
    <row r="29" spans="1:12" x14ac:dyDescent="0.25">
      <c r="A29">
        <v>135356</v>
      </c>
      <c r="B29">
        <v>15.12800026</v>
      </c>
      <c r="C29">
        <v>0.30659999999999998</v>
      </c>
      <c r="D29">
        <v>34.307998660000003</v>
      </c>
      <c r="E29">
        <v>0.24259998999999999</v>
      </c>
      <c r="F29">
        <v>31.385999680000001</v>
      </c>
      <c r="G29">
        <v>0.53899996999999999</v>
      </c>
      <c r="H29">
        <v>30.51199913</v>
      </c>
      <c r="J29" s="2">
        <f>TREND(Calibration!$A$2:$A$4,Calibration!$B$2:$B$4,C29)</f>
        <v>332.19434444753006</v>
      </c>
      <c r="K29" s="2">
        <f>TREND(Calibration!$A$2:$A$4,Calibration!$C$2:$C$4,E29)</f>
        <v>377.57054462508586</v>
      </c>
      <c r="L29" s="2">
        <f>TREND(Calibration!$A$2:$A$4,Calibration!$D$2:$D$4,G29)</f>
        <v>394.89035828402166</v>
      </c>
    </row>
    <row r="30" spans="1:12" x14ac:dyDescent="0.25">
      <c r="A30">
        <v>140358</v>
      </c>
      <c r="B30">
        <v>15.04699993</v>
      </c>
      <c r="C30">
        <v>0.30702998999999997</v>
      </c>
      <c r="D30">
        <v>34.284999849999998</v>
      </c>
      <c r="E30">
        <v>0.24259998999999999</v>
      </c>
      <c r="F30">
        <v>31.382999420000001</v>
      </c>
      <c r="G30">
        <v>0.54000002000000003</v>
      </c>
      <c r="H30">
        <v>30.496000290000001</v>
      </c>
      <c r="J30" s="2">
        <f>TREND(Calibration!$A$2:$A$4,Calibration!$B$2:$B$4,C30)</f>
        <v>334.09597723545835</v>
      </c>
      <c r="K30" s="2">
        <f>TREND(Calibration!$A$2:$A$4,Calibration!$C$2:$C$4,E30)</f>
        <v>377.57054462508586</v>
      </c>
      <c r="L30" s="2">
        <f>TREND(Calibration!$A$2:$A$4,Calibration!$D$2:$D$4,G30)</f>
        <v>395.59907913691336</v>
      </c>
    </row>
    <row r="31" spans="1:12" x14ac:dyDescent="0.25">
      <c r="A31">
        <v>145356</v>
      </c>
      <c r="B31">
        <v>15.00399971</v>
      </c>
      <c r="C31">
        <v>0.30886998999999998</v>
      </c>
      <c r="D31">
        <v>34.307998660000003</v>
      </c>
      <c r="E31">
        <v>0.24292</v>
      </c>
      <c r="F31">
        <v>31.39299965</v>
      </c>
      <c r="G31">
        <v>0.53899996999999999</v>
      </c>
      <c r="H31">
        <v>30.5340004</v>
      </c>
      <c r="J31" s="2">
        <f>TREND(Calibration!$A$2:$A$4,Calibration!$B$2:$B$4,C31)</f>
        <v>342.23338584911926</v>
      </c>
      <c r="K31" s="2">
        <f>TREND(Calibration!$A$2:$A$4,Calibration!$C$2:$C$4,E31)</f>
        <v>380.06874222615056</v>
      </c>
      <c r="L31" s="2">
        <f>TREND(Calibration!$A$2:$A$4,Calibration!$D$2:$D$4,G31)</f>
        <v>394.89035828402166</v>
      </c>
    </row>
    <row r="32" spans="1:12" x14ac:dyDescent="0.25">
      <c r="A32">
        <v>150356</v>
      </c>
      <c r="B32">
        <v>14.916999819999999</v>
      </c>
      <c r="C32">
        <v>0.30340999000000002</v>
      </c>
      <c r="D32">
        <v>34.29499817</v>
      </c>
      <c r="E32">
        <v>0.24292</v>
      </c>
      <c r="F32">
        <v>31.434999470000001</v>
      </c>
      <c r="G32">
        <v>0.53949999999999998</v>
      </c>
      <c r="H32">
        <v>30.544000629999999</v>
      </c>
      <c r="J32" s="2">
        <f>TREND(Calibration!$A$2:$A$4,Calibration!$B$2:$B$4,C32)</f>
        <v>318.08651028901681</v>
      </c>
      <c r="K32" s="2">
        <f>TREND(Calibration!$A$2:$A$4,Calibration!$C$2:$C$4,E32)</f>
        <v>380.06874222615056</v>
      </c>
      <c r="L32" s="2">
        <f>TREND(Calibration!$A$2:$A$4,Calibration!$D$2:$D$4,G32)</f>
        <v>395.24472225389462</v>
      </c>
    </row>
    <row r="33" spans="1:12" x14ac:dyDescent="0.25">
      <c r="A33">
        <v>155356</v>
      </c>
      <c r="B33">
        <v>14.84500027</v>
      </c>
      <c r="C33">
        <v>0.30368000000000001</v>
      </c>
      <c r="D33">
        <v>34.311000819999997</v>
      </c>
      <c r="E33">
        <v>0.24287</v>
      </c>
      <c r="F33">
        <v>31.40600014</v>
      </c>
      <c r="G33">
        <v>0.53899996999999999</v>
      </c>
      <c r="H33">
        <v>30.524000170000001</v>
      </c>
      <c r="J33" s="2">
        <f>TREND(Calibration!$A$2:$A$4,Calibration!$B$2:$B$4,C33)</f>
        <v>319.28063077802472</v>
      </c>
      <c r="K33" s="2">
        <f>TREND(Calibration!$A$2:$A$4,Calibration!$C$2:$C$4,E33)</f>
        <v>379.6784110488336</v>
      </c>
      <c r="L33" s="2">
        <f>TREND(Calibration!$A$2:$A$4,Calibration!$D$2:$D$4,G33)</f>
        <v>394.89035828402166</v>
      </c>
    </row>
    <row r="34" spans="1:12" x14ac:dyDescent="0.25">
      <c r="A34">
        <v>160355</v>
      </c>
      <c r="B34">
        <v>14.81999969</v>
      </c>
      <c r="C34">
        <v>0.30454001000000003</v>
      </c>
      <c r="D34">
        <v>34.278999329999998</v>
      </c>
      <c r="E34">
        <v>0.24287</v>
      </c>
      <c r="F34">
        <v>31.419000629999999</v>
      </c>
      <c r="G34">
        <v>0.54059999999999997</v>
      </c>
      <c r="H34">
        <v>30.565999980000001</v>
      </c>
      <c r="J34" s="2">
        <f>TREND(Calibration!$A$2:$A$4,Calibration!$B$2:$B$4,C34)</f>
        <v>323.08402902902185</v>
      </c>
      <c r="K34" s="2">
        <f>TREND(Calibration!$A$2:$A$4,Calibration!$C$2:$C$4,E34)</f>
        <v>379.6784110488336</v>
      </c>
      <c r="L34" s="2">
        <f>TREND(Calibration!$A$2:$A$4,Calibration!$D$2:$D$4,G34)</f>
        <v>396.02427621437738</v>
      </c>
    </row>
    <row r="35" spans="1:12" x14ac:dyDescent="0.25">
      <c r="A35">
        <v>165467</v>
      </c>
      <c r="B35">
        <v>14.87800026</v>
      </c>
      <c r="C35">
        <v>0.30843999999999999</v>
      </c>
      <c r="D35">
        <v>34.29499817</v>
      </c>
      <c r="E35">
        <v>0.24292</v>
      </c>
      <c r="F35">
        <v>31.47900009</v>
      </c>
      <c r="G35">
        <v>0.54059999999999997</v>
      </c>
      <c r="H35">
        <v>30.54700089</v>
      </c>
      <c r="J35" s="2">
        <f>TREND(Calibration!$A$2:$A$4,Calibration!$B$2:$B$4,C35)</f>
        <v>340.33175306119097</v>
      </c>
      <c r="K35" s="2">
        <f>TREND(Calibration!$A$2:$A$4,Calibration!$C$2:$C$4,E35)</f>
        <v>380.06874222615056</v>
      </c>
      <c r="L35" s="2">
        <f>TREND(Calibration!$A$2:$A$4,Calibration!$D$2:$D$4,G35)</f>
        <v>396.02427621437738</v>
      </c>
    </row>
    <row r="36" spans="1:12" x14ac:dyDescent="0.25">
      <c r="A36">
        <v>170357</v>
      </c>
      <c r="B36">
        <v>14.98499966</v>
      </c>
      <c r="C36">
        <v>0.30232998999999999</v>
      </c>
      <c r="D36">
        <v>34.276000979999999</v>
      </c>
      <c r="E36">
        <v>0.24298</v>
      </c>
      <c r="F36">
        <v>31.42200089</v>
      </c>
      <c r="G36">
        <v>0.54269999000000002</v>
      </c>
      <c r="H36">
        <v>30.555999759999999</v>
      </c>
      <c r="J36" s="2">
        <f>TREND(Calibration!$A$2:$A$4,Calibration!$B$2:$B$4,C36)</f>
        <v>313.31020523317216</v>
      </c>
      <c r="K36" s="2">
        <f>TREND(Calibration!$A$2:$A$4,Calibration!$C$2:$C$4,E36)</f>
        <v>380.53713963893119</v>
      </c>
      <c r="L36" s="2">
        <f>TREND(Calibration!$A$2:$A$4,Calibration!$D$2:$D$4,G36)</f>
        <v>397.51250850662683</v>
      </c>
    </row>
    <row r="37" spans="1:12" x14ac:dyDescent="0.25">
      <c r="A37">
        <v>175355</v>
      </c>
      <c r="B37">
        <v>15.1079998</v>
      </c>
      <c r="C37">
        <v>0.30480998999999998</v>
      </c>
      <c r="D37">
        <v>34.29499817</v>
      </c>
      <c r="E37">
        <v>0.24292</v>
      </c>
      <c r="F37">
        <v>31.424999239999998</v>
      </c>
      <c r="G37">
        <v>0.53789997000000001</v>
      </c>
      <c r="H37">
        <v>30.549999239999998</v>
      </c>
      <c r="J37" s="2">
        <f>TREND(Calibration!$A$2:$A$4,Calibration!$B$2:$B$4,C37)</f>
        <v>324.27801684288897</v>
      </c>
      <c r="K37" s="2">
        <f>TREND(Calibration!$A$2:$A$4,Calibration!$C$2:$C$4,E37)</f>
        <v>380.06874222615056</v>
      </c>
      <c r="L37" s="2">
        <f>TREND(Calibration!$A$2:$A$4,Calibration!$D$2:$D$4,G37)</f>
        <v>394.11080432353884</v>
      </c>
    </row>
    <row r="38" spans="1:12" x14ac:dyDescent="0.25">
      <c r="A38">
        <v>180356</v>
      </c>
      <c r="B38">
        <v>15.20199966</v>
      </c>
      <c r="C38">
        <v>0.30541000000000001</v>
      </c>
      <c r="D38">
        <v>34.287998199999997</v>
      </c>
      <c r="E38">
        <v>0.24303</v>
      </c>
      <c r="F38">
        <v>31.447000500000001</v>
      </c>
      <c r="G38">
        <v>0.54110002999999995</v>
      </c>
      <c r="H38">
        <v>30.552999499999999</v>
      </c>
      <c r="J38" s="2">
        <f>TREND(Calibration!$A$2:$A$4,Calibration!$B$2:$B$4,C38)</f>
        <v>326.93156387673844</v>
      </c>
      <c r="K38" s="2">
        <f>TREND(Calibration!$A$2:$A$4,Calibration!$C$2:$C$4,E38)</f>
        <v>380.92747081624816</v>
      </c>
      <c r="L38" s="2">
        <f>TREND(Calibration!$A$2:$A$4,Calibration!$D$2:$D$4,G38)</f>
        <v>396.37864018425034</v>
      </c>
    </row>
    <row r="39" spans="1:12" x14ac:dyDescent="0.25">
      <c r="A39">
        <v>185355</v>
      </c>
      <c r="B39">
        <v>15.244999890000001</v>
      </c>
      <c r="C39">
        <v>0.30680998999999998</v>
      </c>
      <c r="D39">
        <v>34.287998199999997</v>
      </c>
      <c r="E39">
        <v>0.24292</v>
      </c>
      <c r="F39">
        <v>31.437999730000001</v>
      </c>
      <c r="G39">
        <v>0.54439998000000001</v>
      </c>
      <c r="H39">
        <v>30.544000629999999</v>
      </c>
      <c r="J39" s="2">
        <f>TREND(Calibration!$A$2:$A$4,Calibration!$B$2:$B$4,C39)</f>
        <v>333.12302620556397</v>
      </c>
      <c r="K39" s="2">
        <f>TREND(Calibration!$A$2:$A$4,Calibration!$C$2:$C$4,E39)</f>
        <v>380.06874222615056</v>
      </c>
      <c r="L39" s="2">
        <f>TREND(Calibration!$A$2:$A$4,Calibration!$D$2:$D$4,G39)</f>
        <v>398.71726663142789</v>
      </c>
    </row>
    <row r="40" spans="1:12" x14ac:dyDescent="0.25">
      <c r="A40">
        <v>190356</v>
      </c>
      <c r="B40">
        <v>15.23499966</v>
      </c>
      <c r="C40">
        <v>0.30698001000000003</v>
      </c>
      <c r="D40">
        <v>34.284999849999998</v>
      </c>
      <c r="E40">
        <v>0.24324999999999999</v>
      </c>
      <c r="F40">
        <v>31.437999730000001</v>
      </c>
      <c r="G40">
        <v>0.54600000000000004</v>
      </c>
      <c r="H40">
        <v>30.594999309999999</v>
      </c>
      <c r="J40" s="2">
        <f>TREND(Calibration!$A$2:$A$4,Calibration!$B$2:$B$4,C40)</f>
        <v>333.87494045148514</v>
      </c>
      <c r="K40" s="2">
        <f>TREND(Calibration!$A$2:$A$4,Calibration!$C$2:$C$4,E40)</f>
        <v>382.64492799644313</v>
      </c>
      <c r="L40" s="2">
        <f>TREND(Calibration!$A$2:$A$4,Calibration!$D$2:$D$4,G40)</f>
        <v>399.85117747492944</v>
      </c>
    </row>
    <row r="41" spans="1:12" x14ac:dyDescent="0.25">
      <c r="A41">
        <v>195445</v>
      </c>
      <c r="B41">
        <v>15.192999840000001</v>
      </c>
      <c r="C41">
        <v>0.30670999999999998</v>
      </c>
      <c r="D41">
        <v>34.284999849999998</v>
      </c>
      <c r="E41">
        <v>0.24330001000000001</v>
      </c>
      <c r="F41">
        <v>31.419000629999999</v>
      </c>
      <c r="G41">
        <v>0.54710000999999997</v>
      </c>
      <c r="H41">
        <v>30.549999239999998</v>
      </c>
      <c r="J41" s="2">
        <f>TREND(Calibration!$A$2:$A$4,Calibration!$B$2:$B$4,C41)</f>
        <v>332.68081996247702</v>
      </c>
      <c r="K41" s="2">
        <f>TREND(Calibration!$A$2:$A$4,Calibration!$C$2:$C$4,E41)</f>
        <v>383.0353372399959</v>
      </c>
      <c r="L41" s="2">
        <f>TREND(Calibration!$A$2:$A$4,Calibration!$D$2:$D$4,G41)</f>
        <v>400.63073852226643</v>
      </c>
    </row>
    <row r="42" spans="1:12" x14ac:dyDescent="0.25">
      <c r="A42">
        <v>200356</v>
      </c>
      <c r="B42">
        <v>15.102000240000001</v>
      </c>
      <c r="C42">
        <v>0.30605999</v>
      </c>
      <c r="D42">
        <v>34.317001339999997</v>
      </c>
      <c r="E42">
        <v>0.24330001000000001</v>
      </c>
      <c r="F42">
        <v>31.38999939</v>
      </c>
      <c r="G42">
        <v>0.54439998000000001</v>
      </c>
      <c r="H42">
        <v>30.53700066</v>
      </c>
      <c r="J42" s="2">
        <f>TREND(Calibration!$A$2:$A$4,Calibration!$B$2:$B$4,C42)</f>
        <v>329.8061476945611</v>
      </c>
      <c r="K42" s="2">
        <f>TREND(Calibration!$A$2:$A$4,Calibration!$C$2:$C$4,E42)</f>
        <v>383.0353372399959</v>
      </c>
      <c r="L42" s="2">
        <f>TREND(Calibration!$A$2:$A$4,Calibration!$D$2:$D$4,G42)</f>
        <v>398.71726663142789</v>
      </c>
    </row>
    <row r="43" spans="1:12" x14ac:dyDescent="0.25">
      <c r="A43">
        <v>205356</v>
      </c>
      <c r="B43">
        <v>15.02999973</v>
      </c>
      <c r="C43">
        <v>0.30535001000000001</v>
      </c>
      <c r="D43">
        <v>34.307998660000003</v>
      </c>
      <c r="E43">
        <v>0.24324999999999999</v>
      </c>
      <c r="F43">
        <v>31.38999939</v>
      </c>
      <c r="G43">
        <v>0.54600000000000004</v>
      </c>
      <c r="H43">
        <v>30.559999470000001</v>
      </c>
      <c r="J43" s="2">
        <f>TREND(Calibration!$A$2:$A$4,Calibration!$B$2:$B$4,C43)</f>
        <v>326.666257820905</v>
      </c>
      <c r="K43" s="2">
        <f>TREND(Calibration!$A$2:$A$4,Calibration!$C$2:$C$4,E43)</f>
        <v>382.64492799644313</v>
      </c>
      <c r="L43" s="2">
        <f>TREND(Calibration!$A$2:$A$4,Calibration!$D$2:$D$4,G43)</f>
        <v>399.85117747492944</v>
      </c>
    </row>
    <row r="44" spans="1:12" x14ac:dyDescent="0.25">
      <c r="A44">
        <v>210356</v>
      </c>
      <c r="B44">
        <v>14.98200035</v>
      </c>
      <c r="C44">
        <v>0.30741000000000002</v>
      </c>
      <c r="D44">
        <v>34.304000850000001</v>
      </c>
      <c r="E44">
        <v>0.24357000000000001</v>
      </c>
      <c r="F44">
        <v>31.466999049999998</v>
      </c>
      <c r="G44">
        <v>0.54920000000000002</v>
      </c>
      <c r="H44">
        <v>30.562999730000001</v>
      </c>
      <c r="J44" s="2">
        <f>TREND(Calibration!$A$2:$A$4,Calibration!$B$2:$B$4,C44)</f>
        <v>335.77657323941344</v>
      </c>
      <c r="K44" s="2">
        <f>TREND(Calibration!$A$2:$A$4,Calibration!$C$2:$C$4,E44)</f>
        <v>385.14304753127249</v>
      </c>
      <c r="L44" s="2">
        <f>TREND(Calibration!$A$2:$A$4,Calibration!$D$2:$D$4,G44)</f>
        <v>402.11897081451582</v>
      </c>
    </row>
    <row r="45" spans="1:12" x14ac:dyDescent="0.25">
      <c r="A45">
        <v>215356</v>
      </c>
      <c r="B45">
        <v>14.894000050000001</v>
      </c>
      <c r="C45">
        <v>0.30557001</v>
      </c>
      <c r="D45">
        <v>34.29499817</v>
      </c>
      <c r="E45">
        <v>0.24394999000000001</v>
      </c>
      <c r="F45">
        <v>31.402000430000001</v>
      </c>
      <c r="G45">
        <v>0.54439998000000001</v>
      </c>
      <c r="H45">
        <v>30.540000920000001</v>
      </c>
      <c r="J45" s="2">
        <f>TREND(Calibration!$A$2:$A$4,Calibration!$B$2:$B$4,C45)</f>
        <v>327.63920885079938</v>
      </c>
      <c r="K45" s="2">
        <f>TREND(Calibration!$A$2:$A$4,Calibration!$C$2:$C$4,E45)</f>
        <v>388.10948641264667</v>
      </c>
      <c r="L45" s="2">
        <f>TREND(Calibration!$A$2:$A$4,Calibration!$D$2:$D$4,G45)</f>
        <v>398.71726663142789</v>
      </c>
    </row>
    <row r="46" spans="1:12" x14ac:dyDescent="0.25">
      <c r="A46">
        <v>220355</v>
      </c>
      <c r="B46">
        <v>14.88300037</v>
      </c>
      <c r="C46">
        <v>0.30886998999999998</v>
      </c>
      <c r="D46">
        <v>34.314998629999998</v>
      </c>
      <c r="E46">
        <v>0.24383999000000001</v>
      </c>
      <c r="F46">
        <v>31.396999359999999</v>
      </c>
      <c r="G46">
        <v>0.54490000000000005</v>
      </c>
      <c r="H46">
        <v>30.513999940000001</v>
      </c>
      <c r="J46" s="2">
        <f>TREND(Calibration!$A$2:$A$4,Calibration!$B$2:$B$4,C46)</f>
        <v>342.23338584911926</v>
      </c>
      <c r="K46" s="2">
        <f>TREND(Calibration!$A$2:$A$4,Calibration!$C$2:$C$4,E46)</f>
        <v>387.25075782254908</v>
      </c>
      <c r="L46" s="2">
        <f>TREND(Calibration!$A$2:$A$4,Calibration!$D$2:$D$4,G46)</f>
        <v>399.07162351444663</v>
      </c>
    </row>
    <row r="47" spans="1:12" x14ac:dyDescent="0.25">
      <c r="A47">
        <v>225356</v>
      </c>
      <c r="B47">
        <v>14.9090004</v>
      </c>
      <c r="C47">
        <v>0.31270998999999999</v>
      </c>
      <c r="D47">
        <v>34.307998660000003</v>
      </c>
      <c r="E47">
        <v>0.24421999999999999</v>
      </c>
      <c r="F47">
        <v>31.409999849999998</v>
      </c>
      <c r="G47">
        <v>0.54650003000000003</v>
      </c>
      <c r="H47">
        <v>30.524000170000001</v>
      </c>
      <c r="J47" s="2">
        <f>TREND(Calibration!$A$2:$A$4,Calibration!$B$2:$B$4,C47)</f>
        <v>359.21580382545517</v>
      </c>
      <c r="K47" s="2">
        <f>TREND(Calibration!$A$2:$A$4,Calibration!$C$2:$C$4,E47)</f>
        <v>390.21735283639418</v>
      </c>
      <c r="L47" s="2">
        <f>TREND(Calibration!$A$2:$A$4,Calibration!$D$2:$D$4,G47)</f>
        <v>400.20554144480235</v>
      </c>
    </row>
    <row r="48" spans="1:12" x14ac:dyDescent="0.25">
      <c r="A48">
        <v>230447</v>
      </c>
      <c r="B48">
        <v>14.942999840000001</v>
      </c>
      <c r="C48">
        <v>0.31086998999999998</v>
      </c>
      <c r="D48">
        <v>34.291999820000001</v>
      </c>
      <c r="E48">
        <v>0.24415999999999999</v>
      </c>
      <c r="F48">
        <v>31.402000430000001</v>
      </c>
      <c r="G48">
        <v>0.54710000999999997</v>
      </c>
      <c r="H48">
        <v>30.5340004</v>
      </c>
      <c r="J48" s="2">
        <f>TREND(Calibration!$A$2:$A$4,Calibration!$B$2:$B$4,C48)</f>
        <v>351.07839521179426</v>
      </c>
      <c r="K48" s="2">
        <f>TREND(Calibration!$A$2:$A$4,Calibration!$C$2:$C$4,E48)</f>
        <v>389.74895542361355</v>
      </c>
      <c r="L48" s="2">
        <f>TREND(Calibration!$A$2:$A$4,Calibration!$D$2:$D$4,G48)</f>
        <v>400.63073852226643</v>
      </c>
    </row>
    <row r="49" spans="1:12" x14ac:dyDescent="0.25">
      <c r="A49">
        <v>235358</v>
      </c>
      <c r="B49">
        <v>15.04300022</v>
      </c>
      <c r="C49">
        <v>0.30989</v>
      </c>
      <c r="D49">
        <v>34.269001009999997</v>
      </c>
      <c r="E49">
        <v>0.24432999999999999</v>
      </c>
      <c r="F49">
        <v>31.444000240000001</v>
      </c>
      <c r="G49">
        <v>0.54650003000000003</v>
      </c>
      <c r="H49">
        <v>30.57900047</v>
      </c>
      <c r="J49" s="2">
        <f>TREND(Calibration!$A$2:$A$4,Calibration!$B$2:$B$4,C49)</f>
        <v>346.74438484913026</v>
      </c>
      <c r="K49" s="2">
        <f>TREND(Calibration!$A$2:$A$4,Calibration!$C$2:$C$4,E49)</f>
        <v>391.07608142649156</v>
      </c>
      <c r="L49" s="2">
        <f>TREND(Calibration!$A$2:$A$4,Calibration!$D$2:$D$4,G49)</f>
        <v>400.20554144480235</v>
      </c>
    </row>
    <row r="50" spans="1:12" x14ac:dyDescent="0.25">
      <c r="A50">
        <v>240356</v>
      </c>
      <c r="B50">
        <v>15.14099979</v>
      </c>
      <c r="C50">
        <v>0.30832999999999999</v>
      </c>
      <c r="D50">
        <v>34.2820015</v>
      </c>
      <c r="E50">
        <v>0.24460000000000001</v>
      </c>
      <c r="F50">
        <v>31.459999079999999</v>
      </c>
      <c r="G50">
        <v>0.55349999999999999</v>
      </c>
      <c r="H50">
        <v>30.565999980000001</v>
      </c>
      <c r="J50" s="2">
        <f>TREND(Calibration!$A$2:$A$4,Calibration!$B$2:$B$4,C50)</f>
        <v>339.84527754624378</v>
      </c>
      <c r="K50" s="2">
        <f>TREND(Calibration!$A$2:$A$4,Calibration!$C$2:$C$4,E50)</f>
        <v>393.18386978400395</v>
      </c>
      <c r="L50" s="2">
        <f>TREND(Calibration!$A$2:$A$4,Calibration!$D$2:$D$4,G50)</f>
        <v>405.16631811458495</v>
      </c>
    </row>
    <row r="51" spans="1:12" x14ac:dyDescent="0.25">
      <c r="A51">
        <v>245358</v>
      </c>
      <c r="B51">
        <v>15.13700008</v>
      </c>
      <c r="C51">
        <v>0.30730000000000002</v>
      </c>
      <c r="D51">
        <v>34.298000340000002</v>
      </c>
      <c r="E51">
        <v>0.24492</v>
      </c>
      <c r="F51">
        <v>31.374000550000002</v>
      </c>
      <c r="G51">
        <v>0.55080003</v>
      </c>
      <c r="H51">
        <v>30.549999239999998</v>
      </c>
      <c r="J51" s="2">
        <f>TREND(Calibration!$A$2:$A$4,Calibration!$B$2:$B$4,C51)</f>
        <v>335.29009772446648</v>
      </c>
      <c r="K51" s="2">
        <f>TREND(Calibration!$A$2:$A$4,Calibration!$C$2:$C$4,E51)</f>
        <v>395.68198931883308</v>
      </c>
      <c r="L51" s="2">
        <f>TREND(Calibration!$A$2:$A$4,Calibration!$D$2:$D$4,G51)</f>
        <v>403.25288874487154</v>
      </c>
    </row>
    <row r="52" spans="1:12" x14ac:dyDescent="0.25">
      <c r="A52">
        <v>250356</v>
      </c>
      <c r="B52">
        <v>15.15699959</v>
      </c>
      <c r="C52">
        <v>0.30935001000000001</v>
      </c>
      <c r="D52">
        <v>34.298000340000002</v>
      </c>
      <c r="E52">
        <v>0.24551999999999999</v>
      </c>
      <c r="F52">
        <v>31.42200089</v>
      </c>
      <c r="G52">
        <v>0.55519998000000004</v>
      </c>
      <c r="H52">
        <v>30.5890007</v>
      </c>
      <c r="J52" s="2">
        <f>TREND(Calibration!$A$2:$A$4,Calibration!$B$2:$B$4,C52)</f>
        <v>344.356276546255</v>
      </c>
      <c r="K52" s="2">
        <f>TREND(Calibration!$A$2:$A$4,Calibration!$C$2:$C$4,E52)</f>
        <v>400.36596344663758</v>
      </c>
      <c r="L52" s="2">
        <f>TREND(Calibration!$A$2:$A$4,Calibration!$D$2:$D$4,G52)</f>
        <v>406.3710691525319</v>
      </c>
    </row>
    <row r="53" spans="1:12" x14ac:dyDescent="0.25">
      <c r="A53">
        <v>255356</v>
      </c>
      <c r="B53">
        <v>15.07600021</v>
      </c>
      <c r="C53">
        <v>0.31134999000000002</v>
      </c>
      <c r="D53">
        <v>34.287998199999997</v>
      </c>
      <c r="E53">
        <v>0.24615999999999999</v>
      </c>
      <c r="F53">
        <v>31.424999239999998</v>
      </c>
      <c r="G53">
        <v>0.54809998999999998</v>
      </c>
      <c r="H53">
        <v>30.562999730000001</v>
      </c>
      <c r="J53" s="2">
        <f>TREND(Calibration!$A$2:$A$4,Calibration!$B$2:$B$4,C53)</f>
        <v>353.2011974588363</v>
      </c>
      <c r="K53" s="2">
        <f>TREND(Calibration!$A$2:$A$4,Calibration!$C$2:$C$4,E53)</f>
        <v>405.36220251629584</v>
      </c>
      <c r="L53" s="2">
        <f>TREND(Calibration!$A$2:$A$4,Calibration!$D$2:$D$4,G53)</f>
        <v>401.33940976717878</v>
      </c>
    </row>
    <row r="54" spans="1:12" x14ac:dyDescent="0.25">
      <c r="A54">
        <v>260362</v>
      </c>
      <c r="B54">
        <v>14.99100018</v>
      </c>
      <c r="C54">
        <v>0.31032999999999999</v>
      </c>
      <c r="D54">
        <v>34.304000850000001</v>
      </c>
      <c r="E54">
        <v>0.24595</v>
      </c>
      <c r="F54">
        <v>31.419000629999999</v>
      </c>
      <c r="G54">
        <v>0.54759997000000005</v>
      </c>
      <c r="H54">
        <v>30.559999470000001</v>
      </c>
      <c r="J54" s="2">
        <f>TREND(Calibration!$A$2:$A$4,Calibration!$B$2:$B$4,C54)</f>
        <v>348.69028690891878</v>
      </c>
      <c r="K54" s="2">
        <f>TREND(Calibration!$A$2:$A$4,Calibration!$C$2:$C$4,E54)</f>
        <v>403.72281157156431</v>
      </c>
      <c r="L54" s="2">
        <f>TREND(Calibration!$A$2:$A$4,Calibration!$D$2:$D$4,G54)</f>
        <v>400.9850528841601</v>
      </c>
    </row>
    <row r="55" spans="1:12" x14ac:dyDescent="0.25">
      <c r="A55">
        <v>265378</v>
      </c>
      <c r="B55">
        <v>14.942999840000001</v>
      </c>
      <c r="C55">
        <v>0.30972999000000001</v>
      </c>
      <c r="D55">
        <v>34.317001339999997</v>
      </c>
      <c r="E55">
        <v>0.24589000999999999</v>
      </c>
      <c r="F55">
        <v>31.434999470000001</v>
      </c>
      <c r="G55">
        <v>0.54920000000000002</v>
      </c>
      <c r="H55">
        <v>30.57600021</v>
      </c>
      <c r="J55" s="2">
        <f>TREND(Calibration!$A$2:$A$4,Calibration!$B$2:$B$4,C55)</f>
        <v>346.03673987506954</v>
      </c>
      <c r="K55" s="2">
        <f>TREND(Calibration!$A$2:$A$4,Calibration!$C$2:$C$4,E55)</f>
        <v>403.25449222501925</v>
      </c>
      <c r="L55" s="2">
        <f>TREND(Calibration!$A$2:$A$4,Calibration!$D$2:$D$4,G55)</f>
        <v>402.11897081451582</v>
      </c>
    </row>
    <row r="56" spans="1:12" x14ac:dyDescent="0.25">
      <c r="A56">
        <v>270357</v>
      </c>
      <c r="B56">
        <v>14.875</v>
      </c>
      <c r="C56">
        <v>0.30741000000000002</v>
      </c>
      <c r="D56">
        <v>34.276000979999999</v>
      </c>
      <c r="E56">
        <v>0.24621999</v>
      </c>
      <c r="F56">
        <v>31.370000839999999</v>
      </c>
      <c r="G56">
        <v>0.54710000999999997</v>
      </c>
      <c r="H56">
        <v>30.549999239999998</v>
      </c>
      <c r="J56" s="2">
        <f>TREND(Calibration!$A$2:$A$4,Calibration!$B$2:$B$4,C56)</f>
        <v>335.77657323941344</v>
      </c>
      <c r="K56" s="2">
        <f>TREND(Calibration!$A$2:$A$4,Calibration!$C$2:$C$4,E56)</f>
        <v>405.83052186284112</v>
      </c>
      <c r="L56" s="2">
        <f>TREND(Calibration!$A$2:$A$4,Calibration!$D$2:$D$4,G56)</f>
        <v>400.63073852226643</v>
      </c>
    </row>
    <row r="57" spans="1:12" x14ac:dyDescent="0.25">
      <c r="A57">
        <v>275356</v>
      </c>
      <c r="B57">
        <v>14.87800026</v>
      </c>
      <c r="C57">
        <v>0.30708000000000002</v>
      </c>
      <c r="D57">
        <v>34.276000979999999</v>
      </c>
      <c r="E57">
        <v>0.24615999999999999</v>
      </c>
      <c r="F57">
        <v>31.385999680000001</v>
      </c>
      <c r="G57">
        <v>0.54269999000000002</v>
      </c>
      <c r="H57">
        <v>30.555999759999999</v>
      </c>
      <c r="J57" s="2">
        <f>TREND(Calibration!$A$2:$A$4,Calibration!$B$2:$B$4,C57)</f>
        <v>334.3171466945721</v>
      </c>
      <c r="K57" s="2">
        <f>TREND(Calibration!$A$2:$A$4,Calibration!$C$2:$C$4,E57)</f>
        <v>405.36220251629584</v>
      </c>
      <c r="L57" s="2">
        <f>TREND(Calibration!$A$2:$A$4,Calibration!$D$2:$D$4,G57)</f>
        <v>397.51250850662683</v>
      </c>
    </row>
    <row r="58" spans="1:12" x14ac:dyDescent="0.25">
      <c r="A58">
        <v>280358</v>
      </c>
      <c r="B58">
        <v>14.993000029999999</v>
      </c>
      <c r="C58">
        <v>0.30680998999999998</v>
      </c>
      <c r="D58">
        <v>34.283000950000002</v>
      </c>
      <c r="E58">
        <v>0.24621999</v>
      </c>
      <c r="F58">
        <v>31.419000629999999</v>
      </c>
      <c r="G58">
        <v>0.54600000000000004</v>
      </c>
      <c r="H58">
        <v>30.524000170000001</v>
      </c>
      <c r="J58" s="2">
        <f>TREND(Calibration!$A$2:$A$4,Calibration!$B$2:$B$4,C58)</f>
        <v>333.12302620556397</v>
      </c>
      <c r="K58" s="2">
        <f>TREND(Calibration!$A$2:$A$4,Calibration!$C$2:$C$4,E58)</f>
        <v>405.83052186284112</v>
      </c>
      <c r="L58" s="2">
        <f>TREND(Calibration!$A$2:$A$4,Calibration!$D$2:$D$4,G58)</f>
        <v>399.85117747492944</v>
      </c>
    </row>
    <row r="59" spans="1:12" x14ac:dyDescent="0.25">
      <c r="A59">
        <v>285357</v>
      </c>
      <c r="B59">
        <v>15.10999966</v>
      </c>
      <c r="C59">
        <v>0.30919001000000002</v>
      </c>
      <c r="D59">
        <v>34.278999329999998</v>
      </c>
      <c r="E59">
        <v>0.24611000999999999</v>
      </c>
      <c r="F59">
        <v>31.429000850000001</v>
      </c>
      <c r="G59">
        <v>0.54809998999999998</v>
      </c>
      <c r="H59">
        <v>30.552999499999999</v>
      </c>
      <c r="J59" s="2">
        <f>TREND(Calibration!$A$2:$A$4,Calibration!$B$2:$B$4,C59)</f>
        <v>343.64867579724091</v>
      </c>
      <c r="K59" s="2">
        <f>TREND(Calibration!$A$2:$A$4,Calibration!$C$2:$C$4,E59)</f>
        <v>404.97194940521445</v>
      </c>
      <c r="L59" s="2">
        <f>TREND(Calibration!$A$2:$A$4,Calibration!$D$2:$D$4,G59)</f>
        <v>401.33940976717878</v>
      </c>
    </row>
    <row r="60" spans="1:12" x14ac:dyDescent="0.25">
      <c r="A60">
        <v>290355</v>
      </c>
      <c r="B60">
        <v>15.18000031</v>
      </c>
      <c r="C60">
        <v>0.30346000000000001</v>
      </c>
      <c r="D60">
        <v>34.284999849999998</v>
      </c>
      <c r="E60">
        <v>0.24654000000000001</v>
      </c>
      <c r="F60">
        <v>31.39599991</v>
      </c>
      <c r="G60">
        <v>0.54710000999999997</v>
      </c>
      <c r="H60">
        <v>30.549999239999998</v>
      </c>
      <c r="J60" s="2">
        <f>TREND(Calibration!$A$2:$A$4,Calibration!$B$2:$B$4,C60)</f>
        <v>318.30767974813034</v>
      </c>
      <c r="K60" s="2">
        <f>TREND(Calibration!$A$2:$A$4,Calibration!$C$2:$C$4,E60)</f>
        <v>408.32871946390583</v>
      </c>
      <c r="L60" s="2">
        <f>TREND(Calibration!$A$2:$A$4,Calibration!$D$2:$D$4,G60)</f>
        <v>400.63073852226643</v>
      </c>
    </row>
    <row r="61" spans="1:12" x14ac:dyDescent="0.25">
      <c r="A61">
        <v>295356</v>
      </c>
      <c r="B61">
        <v>15.21199989</v>
      </c>
      <c r="C61">
        <v>0.31043999999999999</v>
      </c>
      <c r="D61">
        <v>34.298000340000002</v>
      </c>
      <c r="E61">
        <v>0.24648999999999999</v>
      </c>
      <c r="F61">
        <v>31.42200089</v>
      </c>
      <c r="G61">
        <v>0.55030000000000001</v>
      </c>
      <c r="H61">
        <v>30.559999470000001</v>
      </c>
      <c r="J61" s="2">
        <f>TREND(Calibration!$A$2:$A$4,Calibration!$B$2:$B$4,C61)</f>
        <v>349.17676242386597</v>
      </c>
      <c r="K61" s="2">
        <f>TREND(Calibration!$A$2:$A$4,Calibration!$C$2:$C$4,E61)</f>
        <v>407.93838828658841</v>
      </c>
      <c r="L61" s="2">
        <f>TREND(Calibration!$A$2:$A$4,Calibration!$D$2:$D$4,G61)</f>
        <v>402.89852477499863</v>
      </c>
    </row>
    <row r="62" spans="1:12" x14ac:dyDescent="0.25">
      <c r="A62">
        <v>300356</v>
      </c>
      <c r="B62">
        <v>15.210000040000001</v>
      </c>
      <c r="C62">
        <v>0.30637999999999999</v>
      </c>
      <c r="D62">
        <v>34.283000950000002</v>
      </c>
      <c r="E62">
        <v>0.24621999</v>
      </c>
      <c r="F62">
        <v>31.42200089</v>
      </c>
      <c r="G62">
        <v>0.55519998000000004</v>
      </c>
      <c r="H62">
        <v>30.562000269999999</v>
      </c>
      <c r="J62" s="2">
        <f>TREND(Calibration!$A$2:$A$4,Calibration!$B$2:$B$4,C62)</f>
        <v>331.22139341763568</v>
      </c>
      <c r="K62" s="2">
        <f>TREND(Calibration!$A$2:$A$4,Calibration!$C$2:$C$4,E62)</f>
        <v>405.83052186284112</v>
      </c>
      <c r="L62" s="2">
        <f>TREND(Calibration!$A$2:$A$4,Calibration!$D$2:$D$4,G62)</f>
        <v>406.3710691525319</v>
      </c>
    </row>
    <row r="63" spans="1:12" x14ac:dyDescent="0.25">
      <c r="A63">
        <v>305355</v>
      </c>
      <c r="B63">
        <v>15.15499973</v>
      </c>
      <c r="C63">
        <v>0.30599999</v>
      </c>
      <c r="D63">
        <v>34.310001370000002</v>
      </c>
      <c r="E63">
        <v>0.24654000000000001</v>
      </c>
      <c r="F63">
        <v>31.471000669999999</v>
      </c>
      <c r="G63">
        <v>0.55889999999999995</v>
      </c>
      <c r="H63">
        <v>30.572000500000001</v>
      </c>
      <c r="J63" s="2">
        <f>TREND(Calibration!$A$2:$A$4,Calibration!$B$2:$B$4,C63)</f>
        <v>329.54079741368082</v>
      </c>
      <c r="K63" s="2">
        <f>TREND(Calibration!$A$2:$A$4,Calibration!$C$2:$C$4,E63)</f>
        <v>408.32871946390583</v>
      </c>
      <c r="L63" s="2">
        <f>TREND(Calibration!$A$2:$A$4,Calibration!$D$2:$D$4,G63)</f>
        <v>408.99321937513696</v>
      </c>
    </row>
    <row r="64" spans="1:12" x14ac:dyDescent="0.25">
      <c r="A64">
        <v>310356</v>
      </c>
      <c r="B64">
        <v>15.06400013</v>
      </c>
      <c r="C64">
        <v>0.30654000999999997</v>
      </c>
      <c r="D64">
        <v>34.323001859999998</v>
      </c>
      <c r="E64">
        <v>0.24687000000000001</v>
      </c>
      <c r="F64">
        <v>31.413999560000001</v>
      </c>
      <c r="G64">
        <v>0.55409998000000005</v>
      </c>
      <c r="H64">
        <v>30.600999829999999</v>
      </c>
      <c r="J64" s="2">
        <f>TREND(Calibration!$A$2:$A$4,Calibration!$B$2:$B$4,C64)</f>
        <v>331.92903839169662</v>
      </c>
      <c r="K64" s="2">
        <f>TREND(Calibration!$A$2:$A$4,Calibration!$C$2:$C$4,E64)</f>
        <v>410.9049052341984</v>
      </c>
      <c r="L64" s="2">
        <f>TREND(Calibration!$A$2:$A$4,Calibration!$D$2:$D$4,G64)</f>
        <v>405.59151519204909</v>
      </c>
    </row>
    <row r="65" spans="1:12" x14ac:dyDescent="0.25">
      <c r="A65">
        <v>315362</v>
      </c>
      <c r="B65">
        <v>14.98499966</v>
      </c>
      <c r="C65">
        <v>0.30724998999999997</v>
      </c>
      <c r="D65">
        <v>34.286998750000002</v>
      </c>
      <c r="E65">
        <v>0.24676000000000001</v>
      </c>
      <c r="F65">
        <v>31.381000520000001</v>
      </c>
      <c r="G65">
        <v>0.55349999999999999</v>
      </c>
      <c r="H65">
        <v>30.54599953</v>
      </c>
      <c r="J65" s="2">
        <f>TREND(Calibration!$A$2:$A$4,Calibration!$B$2:$B$4,C65)</f>
        <v>335.0689282653525</v>
      </c>
      <c r="K65" s="2">
        <f>TREND(Calibration!$A$2:$A$4,Calibration!$C$2:$C$4,E65)</f>
        <v>410.0461766441008</v>
      </c>
      <c r="L65" s="2">
        <f>TREND(Calibration!$A$2:$A$4,Calibration!$D$2:$D$4,G65)</f>
        <v>405.16631811458495</v>
      </c>
    </row>
    <row r="66" spans="1:12" x14ac:dyDescent="0.25">
      <c r="A66">
        <v>320356</v>
      </c>
      <c r="B66">
        <v>14.928999900000001</v>
      </c>
      <c r="C66">
        <v>0.30676001000000003</v>
      </c>
      <c r="D66">
        <v>34.286998750000002</v>
      </c>
      <c r="E66">
        <v>0.24687000000000001</v>
      </c>
      <c r="F66">
        <v>31.399999619999999</v>
      </c>
      <c r="G66">
        <v>0.56059998</v>
      </c>
      <c r="H66">
        <v>30.575000760000002</v>
      </c>
      <c r="J66" s="2">
        <f>TREND(Calibration!$A$2:$A$4,Calibration!$B$2:$B$4,C66)</f>
        <v>332.901989421591</v>
      </c>
      <c r="K66" s="2">
        <f>TREND(Calibration!$A$2:$A$4,Calibration!$C$2:$C$4,E66)</f>
        <v>410.9049052341984</v>
      </c>
      <c r="L66" s="2">
        <f>TREND(Calibration!$A$2:$A$4,Calibration!$D$2:$D$4,G66)</f>
        <v>410.19797041308385</v>
      </c>
    </row>
    <row r="67" spans="1:12" x14ac:dyDescent="0.25">
      <c r="A67">
        <v>325355</v>
      </c>
      <c r="B67">
        <v>14.91800022</v>
      </c>
      <c r="C67">
        <v>0.30417000999999999</v>
      </c>
      <c r="D67">
        <v>34.298999790000003</v>
      </c>
      <c r="E67">
        <v>0.24681</v>
      </c>
      <c r="F67">
        <v>31.426000599999998</v>
      </c>
      <c r="G67">
        <v>0.56330000999999996</v>
      </c>
      <c r="H67">
        <v>30.562000269999999</v>
      </c>
      <c r="J67" s="2">
        <f>TREND(Calibration!$A$2:$A$4,Calibration!$B$2:$B$4,C67)</f>
        <v>321.44770229692676</v>
      </c>
      <c r="K67" s="2">
        <f>TREND(Calibration!$A$2:$A$4,Calibration!$C$2:$C$4,E67)</f>
        <v>410.43650782141776</v>
      </c>
      <c r="L67" s="2">
        <f>TREND(Calibration!$A$2:$A$4,Calibration!$D$2:$D$4,G67)</f>
        <v>412.11144230392239</v>
      </c>
    </row>
    <row r="68" spans="1:12" x14ac:dyDescent="0.25">
      <c r="A68">
        <v>330355</v>
      </c>
      <c r="B68">
        <v>14.93500042</v>
      </c>
      <c r="C68">
        <v>0.30243998999999999</v>
      </c>
      <c r="D68">
        <v>34.278999329999998</v>
      </c>
      <c r="E68">
        <v>0.24654000000000001</v>
      </c>
      <c r="F68">
        <v>31.399999619999999</v>
      </c>
      <c r="G68">
        <v>0.56160003000000003</v>
      </c>
      <c r="H68">
        <v>30.584999079999999</v>
      </c>
      <c r="J68" s="2">
        <f>TREND(Calibration!$A$2:$A$4,Calibration!$B$2:$B$4,C68)</f>
        <v>313.79668074811934</v>
      </c>
      <c r="K68" s="2">
        <f>TREND(Calibration!$A$2:$A$4,Calibration!$C$2:$C$4,E68)</f>
        <v>408.32871946390583</v>
      </c>
      <c r="L68" s="2">
        <f>TREND(Calibration!$A$2:$A$4,Calibration!$D$2:$D$4,G68)</f>
        <v>410.90669126597555</v>
      </c>
    </row>
    <row r="69" spans="1:12" x14ac:dyDescent="0.25">
      <c r="A69">
        <v>335356</v>
      </c>
      <c r="B69">
        <v>14.99100018</v>
      </c>
      <c r="C69">
        <v>0.30325001000000001</v>
      </c>
      <c r="D69">
        <v>34.301998140000002</v>
      </c>
      <c r="E69">
        <v>0.24648999999999999</v>
      </c>
      <c r="F69">
        <v>31.423000340000002</v>
      </c>
      <c r="G69">
        <v>0.56650001000000005</v>
      </c>
      <c r="H69">
        <v>30.575000760000002</v>
      </c>
      <c r="J69" s="2">
        <f>TREND(Calibration!$A$2:$A$4,Calibration!$B$2:$B$4,C69)</f>
        <v>317.37899799009642</v>
      </c>
      <c r="K69" s="2">
        <f>TREND(Calibration!$A$2:$A$4,Calibration!$C$2:$C$4,E69)</f>
        <v>407.93838828658841</v>
      </c>
      <c r="L69" s="2">
        <f>TREND(Calibration!$A$2:$A$4,Calibration!$D$2:$D$4,G69)</f>
        <v>414.37923564350882</v>
      </c>
    </row>
    <row r="70" spans="1:12" x14ac:dyDescent="0.25">
      <c r="A70">
        <v>340450</v>
      </c>
      <c r="B70">
        <v>15.09300041</v>
      </c>
      <c r="C70">
        <v>0.30557001</v>
      </c>
      <c r="D70">
        <v>34.275001529999997</v>
      </c>
      <c r="E70">
        <v>0.24654000000000001</v>
      </c>
      <c r="F70">
        <v>31.461999890000001</v>
      </c>
      <c r="G70">
        <v>0.57459998000000001</v>
      </c>
      <c r="H70">
        <v>30.59399986</v>
      </c>
      <c r="J70" s="2">
        <f>TREND(Calibration!$A$2:$A$4,Calibration!$B$2:$B$4,C70)</f>
        <v>327.63920885079938</v>
      </c>
      <c r="K70" s="2">
        <f>TREND(Calibration!$A$2:$A$4,Calibration!$C$2:$C$4,E70)</f>
        <v>408.32871946390583</v>
      </c>
      <c r="L70" s="2">
        <f>TREND(Calibration!$A$2:$A$4,Calibration!$D$2:$D$4,G70)</f>
        <v>420.11956627377424</v>
      </c>
    </row>
    <row r="71" spans="1:12" x14ac:dyDescent="0.25">
      <c r="A71">
        <v>345355</v>
      </c>
      <c r="B71">
        <v>15.083999629999999</v>
      </c>
      <c r="C71">
        <v>0.30470999999999998</v>
      </c>
      <c r="D71">
        <v>34.312000269999999</v>
      </c>
      <c r="E71">
        <v>0.24660000000000001</v>
      </c>
      <c r="F71">
        <v>31.393999099999998</v>
      </c>
      <c r="G71">
        <v>0.57139998999999997</v>
      </c>
      <c r="H71">
        <v>30.569000240000001</v>
      </c>
      <c r="J71" s="2">
        <f>TREND(Calibration!$A$2:$A$4,Calibration!$B$2:$B$4,C71)</f>
        <v>323.83581059980224</v>
      </c>
      <c r="K71" s="2">
        <f>TREND(Calibration!$A$2:$A$4,Calibration!$C$2:$C$4,E71)</f>
        <v>408.79711687668623</v>
      </c>
      <c r="L71" s="2">
        <f>TREND(Calibration!$A$2:$A$4,Calibration!$D$2:$D$4,G71)</f>
        <v>417.85178002104203</v>
      </c>
    </row>
    <row r="72" spans="1:12" x14ac:dyDescent="0.25">
      <c r="A72">
        <v>350452</v>
      </c>
      <c r="B72">
        <v>15.131999970000001</v>
      </c>
      <c r="C72">
        <v>0.30173000999999999</v>
      </c>
      <c r="D72">
        <v>34.306999210000001</v>
      </c>
      <c r="E72">
        <v>0.24654000000000001</v>
      </c>
      <c r="F72">
        <v>31.409999849999998</v>
      </c>
      <c r="G72">
        <v>0.57349998000000002</v>
      </c>
      <c r="H72">
        <v>30.565000529999999</v>
      </c>
      <c r="J72" s="2">
        <f>TREND(Calibration!$A$2:$A$4,Calibration!$B$2:$B$4,C72)</f>
        <v>310.65679087446347</v>
      </c>
      <c r="K72" s="2">
        <f>TREND(Calibration!$A$2:$A$4,Calibration!$C$2:$C$4,E72)</f>
        <v>408.32871946390583</v>
      </c>
      <c r="L72" s="2">
        <f>TREND(Calibration!$A$2:$A$4,Calibration!$D$2:$D$4,G72)</f>
        <v>419.34001231329142</v>
      </c>
    </row>
    <row r="73" spans="1:12" x14ac:dyDescent="0.25">
      <c r="A73">
        <v>355451</v>
      </c>
      <c r="B73">
        <v>15.11100006</v>
      </c>
      <c r="C73">
        <v>0.30724998999999997</v>
      </c>
      <c r="D73">
        <v>34.292999270000003</v>
      </c>
      <c r="E73">
        <v>0.24654000000000001</v>
      </c>
      <c r="F73">
        <v>31.402999879999999</v>
      </c>
      <c r="G73">
        <v>0.57730000999999997</v>
      </c>
      <c r="H73">
        <v>30.527000430000001</v>
      </c>
      <c r="J73" s="2">
        <f>TREND(Calibration!$A$2:$A$4,Calibration!$B$2:$B$4,C73)</f>
        <v>335.0689282653525</v>
      </c>
      <c r="K73" s="2">
        <f>TREND(Calibration!$A$2:$A$4,Calibration!$C$2:$C$4,E73)</f>
        <v>408.32871946390583</v>
      </c>
      <c r="L73" s="2">
        <f>TREND(Calibration!$A$2:$A$4,Calibration!$D$2:$D$4,G73)</f>
        <v>422.03303816461278</v>
      </c>
    </row>
    <row r="74" spans="1:12" x14ac:dyDescent="0.25">
      <c r="A74">
        <v>360546</v>
      </c>
      <c r="B74">
        <v>15.09000015</v>
      </c>
      <c r="C74">
        <v>0.30524999000000003</v>
      </c>
      <c r="D74">
        <v>34.291000369999999</v>
      </c>
      <c r="E74">
        <v>0.24654000000000001</v>
      </c>
      <c r="F74">
        <v>31.48699951</v>
      </c>
      <c r="G74">
        <v>0.58759998999999996</v>
      </c>
      <c r="H74">
        <v>30.555999759999999</v>
      </c>
      <c r="J74" s="2">
        <f>TREND(Calibration!$A$2:$A$4,Calibration!$B$2:$B$4,C74)</f>
        <v>326.22391890267772</v>
      </c>
      <c r="K74" s="2">
        <f>TREND(Calibration!$A$2:$A$4,Calibration!$C$2:$C$4,E74)</f>
        <v>408.32871946390583</v>
      </c>
      <c r="L74" s="2">
        <f>TREND(Calibration!$A$2:$A$4,Calibration!$D$2:$D$4,G74)</f>
        <v>429.33248380269805</v>
      </c>
    </row>
    <row r="75" spans="1:12" x14ac:dyDescent="0.25">
      <c r="A75">
        <v>365549</v>
      </c>
      <c r="B75">
        <v>15.0340004</v>
      </c>
      <c r="C75">
        <v>0.30583999000000001</v>
      </c>
      <c r="D75">
        <v>34.263999939999998</v>
      </c>
      <c r="E75">
        <v>0.24621999</v>
      </c>
      <c r="F75">
        <v>31.416999820000001</v>
      </c>
      <c r="G75">
        <v>0.58810001999999995</v>
      </c>
      <c r="H75">
        <v>30.541999820000001</v>
      </c>
      <c r="J75" s="2">
        <f>TREND(Calibration!$A$2:$A$4,Calibration!$B$2:$B$4,C75)</f>
        <v>328.83319666466673</v>
      </c>
      <c r="K75" s="2">
        <f>TREND(Calibration!$A$2:$A$4,Calibration!$C$2:$C$4,E75)</f>
        <v>405.83052186284112</v>
      </c>
      <c r="L75" s="2">
        <f>TREND(Calibration!$A$2:$A$4,Calibration!$D$2:$D$4,G75)</f>
        <v>429.68684777257096</v>
      </c>
    </row>
    <row r="76" spans="1:12" x14ac:dyDescent="0.25">
      <c r="A76">
        <v>370356</v>
      </c>
      <c r="B76">
        <v>14.942999840000001</v>
      </c>
      <c r="C76">
        <v>0.30730000000000002</v>
      </c>
      <c r="D76">
        <v>34.312000269999999</v>
      </c>
      <c r="E76">
        <v>0.24615999999999999</v>
      </c>
      <c r="F76">
        <v>31.440000529999999</v>
      </c>
      <c r="G76">
        <v>0.59570003000000005</v>
      </c>
      <c r="H76">
        <v>30.55500031</v>
      </c>
      <c r="J76" s="2">
        <f>TREND(Calibration!$A$2:$A$4,Calibration!$B$2:$B$4,C76)</f>
        <v>335.29009772446648</v>
      </c>
      <c r="K76" s="2">
        <f>TREND(Calibration!$A$2:$A$4,Calibration!$C$2:$C$4,E76)</f>
        <v>405.36220251629584</v>
      </c>
      <c r="L76" s="2">
        <f>TREND(Calibration!$A$2:$A$4,Calibration!$D$2:$D$4,G76)</f>
        <v>435.07286404094282</v>
      </c>
    </row>
    <row r="77" spans="1:12" x14ac:dyDescent="0.25">
      <c r="A77">
        <v>375358</v>
      </c>
      <c r="B77">
        <v>14.880000109999999</v>
      </c>
      <c r="C77">
        <v>0.30772999000000001</v>
      </c>
      <c r="D77">
        <v>34.276000979999999</v>
      </c>
      <c r="E77">
        <v>0.24615999999999999</v>
      </c>
      <c r="F77">
        <v>31.454999919999999</v>
      </c>
      <c r="G77">
        <v>0.59890001999999998</v>
      </c>
      <c r="H77">
        <v>30.54899979</v>
      </c>
      <c r="J77" s="2">
        <f>TREND(Calibration!$A$2:$A$4,Calibration!$B$2:$B$4,C77)</f>
        <v>337.19173051239454</v>
      </c>
      <c r="K77" s="2">
        <f>TREND(Calibration!$A$2:$A$4,Calibration!$C$2:$C$4,E77)</f>
        <v>405.36220251629584</v>
      </c>
      <c r="L77" s="2">
        <f>TREND(Calibration!$A$2:$A$4,Calibration!$D$2:$D$4,G77)</f>
        <v>437.34065029367497</v>
      </c>
    </row>
    <row r="78" spans="1:12" x14ac:dyDescent="0.25">
      <c r="A78">
        <v>380356</v>
      </c>
      <c r="B78">
        <v>14.8920002</v>
      </c>
      <c r="C78">
        <v>0.30698001000000003</v>
      </c>
      <c r="D78">
        <v>34.283000950000002</v>
      </c>
      <c r="E78">
        <v>0.24611000999999999</v>
      </c>
      <c r="F78">
        <v>31.455999370000001</v>
      </c>
      <c r="G78">
        <v>0.60110003000000001</v>
      </c>
      <c r="H78">
        <v>30.583999630000001</v>
      </c>
      <c r="J78" s="2">
        <f>TREND(Calibration!$A$2:$A$4,Calibration!$B$2:$B$4,C78)</f>
        <v>333.87494045148514</v>
      </c>
      <c r="K78" s="2">
        <f>TREND(Calibration!$A$2:$A$4,Calibration!$C$2:$C$4,E78)</f>
        <v>404.97194940521445</v>
      </c>
      <c r="L78" s="2">
        <f>TREND(Calibration!$A$2:$A$4,Calibration!$D$2:$D$4,G78)</f>
        <v>438.89976530149482</v>
      </c>
    </row>
    <row r="79" spans="1:12" x14ac:dyDescent="0.25">
      <c r="A79">
        <v>385364</v>
      </c>
      <c r="B79">
        <v>14.92199993</v>
      </c>
      <c r="C79">
        <v>0.31071000999999998</v>
      </c>
      <c r="D79">
        <v>34.347999569999999</v>
      </c>
      <c r="E79">
        <v>0.24626999999999999</v>
      </c>
      <c r="F79">
        <v>31.42399979</v>
      </c>
      <c r="G79">
        <v>0.6038</v>
      </c>
      <c r="H79">
        <v>30.525999070000001</v>
      </c>
      <c r="J79" s="2">
        <f>TREND(Calibration!$A$2:$A$4,Calibration!$B$2:$B$4,C79)</f>
        <v>350.37088291287387</v>
      </c>
      <c r="K79" s="2">
        <f>TREND(Calibration!$A$2:$A$4,Calibration!$C$2:$C$4,E79)</f>
        <v>406.22093110639344</v>
      </c>
      <c r="L79" s="2">
        <f>TREND(Calibration!$A$2:$A$4,Calibration!$D$2:$D$4,G79)</f>
        <v>440.81319467120824</v>
      </c>
    </row>
    <row r="80" spans="1:12" x14ac:dyDescent="0.25">
      <c r="A80">
        <v>390391</v>
      </c>
      <c r="B80">
        <v>15.00800037</v>
      </c>
      <c r="C80">
        <v>0.31302999999999997</v>
      </c>
      <c r="D80">
        <v>34.293998719999998</v>
      </c>
      <c r="E80">
        <v>0.24654000000000001</v>
      </c>
      <c r="F80">
        <v>31.405000690000001</v>
      </c>
      <c r="G80">
        <v>0.60320001999999995</v>
      </c>
      <c r="H80">
        <v>30.568000789999999</v>
      </c>
      <c r="J80" s="2">
        <f>TREND(Calibration!$A$2:$A$4,Calibration!$B$2:$B$4,C80)</f>
        <v>360.63104954852997</v>
      </c>
      <c r="K80" s="2">
        <f>TREND(Calibration!$A$2:$A$4,Calibration!$C$2:$C$4,E80)</f>
        <v>408.32871946390583</v>
      </c>
      <c r="L80" s="2">
        <f>TREND(Calibration!$A$2:$A$4,Calibration!$D$2:$D$4,G80)</f>
        <v>440.3879975937441</v>
      </c>
    </row>
    <row r="81" spans="1:12" x14ac:dyDescent="0.25">
      <c r="A81">
        <v>395357</v>
      </c>
      <c r="B81">
        <v>15.071000099999999</v>
      </c>
      <c r="C81">
        <v>0.31222000999999999</v>
      </c>
      <c r="D81">
        <v>34.325000760000002</v>
      </c>
      <c r="E81">
        <v>0.24654000000000001</v>
      </c>
      <c r="F81">
        <v>31.408000950000002</v>
      </c>
      <c r="G81">
        <v>0.60479998999999995</v>
      </c>
      <c r="H81">
        <v>30.525999070000001</v>
      </c>
      <c r="J81" s="2">
        <f>TREND(Calibration!$A$2:$A$4,Calibration!$B$2:$B$4,C81)</f>
        <v>357.04886498169344</v>
      </c>
      <c r="K81" s="2">
        <f>TREND(Calibration!$A$2:$A$4,Calibration!$C$2:$C$4,E81)</f>
        <v>408.32871946390583</v>
      </c>
      <c r="L81" s="2">
        <f>TREND(Calibration!$A$2:$A$4,Calibration!$D$2:$D$4,G81)</f>
        <v>441.52187300297476</v>
      </c>
    </row>
    <row r="82" spans="1:12" x14ac:dyDescent="0.25">
      <c r="A82">
        <v>400355</v>
      </c>
      <c r="B82">
        <v>15.199000359999999</v>
      </c>
      <c r="C82">
        <v>0.31152001000000001</v>
      </c>
      <c r="D82">
        <v>34.333000179999999</v>
      </c>
      <c r="E82">
        <v>0.24654000000000001</v>
      </c>
      <c r="F82">
        <v>31.398000719999999</v>
      </c>
      <c r="G82">
        <v>0.60320001999999995</v>
      </c>
      <c r="H82">
        <v>30.520000459999999</v>
      </c>
      <c r="J82" s="2">
        <f>TREND(Calibration!$A$2:$A$4,Calibration!$B$2:$B$4,C82)</f>
        <v>353.95311170475725</v>
      </c>
      <c r="K82" s="2">
        <f>TREND(Calibration!$A$2:$A$4,Calibration!$C$2:$C$4,E82)</f>
        <v>408.32871946390583</v>
      </c>
      <c r="L82" s="2">
        <f>TREND(Calibration!$A$2:$A$4,Calibration!$D$2:$D$4,G82)</f>
        <v>440.3879975937441</v>
      </c>
    </row>
    <row r="83" spans="1:12" x14ac:dyDescent="0.25">
      <c r="A83">
        <v>405355</v>
      </c>
      <c r="B83">
        <v>15.22099972</v>
      </c>
      <c r="C83">
        <v>0.31049000999999998</v>
      </c>
      <c r="D83">
        <v>34.316001890000003</v>
      </c>
      <c r="E83">
        <v>0.24660000000000001</v>
      </c>
      <c r="F83">
        <v>31.400999070000001</v>
      </c>
      <c r="G83">
        <v>0.61460000000000004</v>
      </c>
      <c r="H83">
        <v>30.506999969999999</v>
      </c>
      <c r="J83" s="2">
        <f>TREND(Calibration!$A$2:$A$4,Calibration!$B$2:$B$4,C83)</f>
        <v>349.39793188297949</v>
      </c>
      <c r="K83" s="2">
        <f>TREND(Calibration!$A$2:$A$4,Calibration!$C$2:$C$4,E83)</f>
        <v>408.79711687668623</v>
      </c>
      <c r="L83" s="2">
        <f>TREND(Calibration!$A$2:$A$4,Calibration!$D$2:$D$4,G83)</f>
        <v>448.46699719231225</v>
      </c>
    </row>
    <row r="84" spans="1:12" x14ac:dyDescent="0.25">
      <c r="A84">
        <v>410355</v>
      </c>
      <c r="B84">
        <v>15.20100021</v>
      </c>
      <c r="C84">
        <v>0.30719000000000002</v>
      </c>
      <c r="D84">
        <v>34.305999759999999</v>
      </c>
      <c r="E84">
        <v>0.24687000000000001</v>
      </c>
      <c r="F84">
        <v>31.408000950000002</v>
      </c>
      <c r="G84">
        <v>0.61559998999999999</v>
      </c>
      <c r="H84">
        <v>30.520000459999999</v>
      </c>
      <c r="J84" s="2">
        <f>TREND(Calibration!$A$2:$A$4,Calibration!$B$2:$B$4,C84)</f>
        <v>334.80362220951929</v>
      </c>
      <c r="K84" s="2">
        <f>TREND(Calibration!$A$2:$A$4,Calibration!$C$2:$C$4,E84)</f>
        <v>410.9049052341984</v>
      </c>
      <c r="L84" s="2">
        <f>TREND(Calibration!$A$2:$A$4,Calibration!$D$2:$D$4,G84)</f>
        <v>449.17567552407877</v>
      </c>
    </row>
    <row r="85" spans="1:12" x14ac:dyDescent="0.25">
      <c r="A85">
        <v>415356</v>
      </c>
      <c r="B85">
        <v>15.1590004</v>
      </c>
      <c r="C85">
        <v>0.30491998999999997</v>
      </c>
      <c r="D85">
        <v>34.331001280000002</v>
      </c>
      <c r="E85">
        <v>0.24687000000000001</v>
      </c>
      <c r="F85">
        <v>31.444000240000001</v>
      </c>
      <c r="G85">
        <v>0.62480002999999995</v>
      </c>
      <c r="H85">
        <v>30.509000780000001</v>
      </c>
      <c r="J85" s="2">
        <f>TREND(Calibration!$A$2:$A$4,Calibration!$B$2:$B$4,C85)</f>
        <v>324.76449235783616</v>
      </c>
      <c r="K85" s="2">
        <f>TREND(Calibration!$A$2:$A$4,Calibration!$C$2:$C$4,E85)</f>
        <v>410.9049052341984</v>
      </c>
      <c r="L85" s="2">
        <f>TREND(Calibration!$A$2:$A$4,Calibration!$D$2:$D$4,G85)</f>
        <v>455.6956097228063</v>
      </c>
    </row>
    <row r="86" spans="1:12" x14ac:dyDescent="0.25">
      <c r="A86">
        <v>420356</v>
      </c>
      <c r="B86">
        <v>15.05799961</v>
      </c>
      <c r="C86">
        <v>0.30810999999999999</v>
      </c>
      <c r="D86">
        <v>34.298999790000003</v>
      </c>
      <c r="E86">
        <v>0.24687000000000001</v>
      </c>
      <c r="F86">
        <v>31.42099953</v>
      </c>
      <c r="G86">
        <v>0.62699996999999996</v>
      </c>
      <c r="H86">
        <v>30.518999099999998</v>
      </c>
      <c r="J86" s="2">
        <f>TREND(Calibration!$A$2:$A$4,Calibration!$B$2:$B$4,C86)</f>
        <v>338.87232651634963</v>
      </c>
      <c r="K86" s="2">
        <f>TREND(Calibration!$A$2:$A$4,Calibration!$C$2:$C$4,E86)</f>
        <v>410.9049052341984</v>
      </c>
      <c r="L86" s="2">
        <f>TREND(Calibration!$A$2:$A$4,Calibration!$D$2:$D$4,G86)</f>
        <v>457.25467512264686</v>
      </c>
    </row>
    <row r="87" spans="1:12" x14ac:dyDescent="0.25">
      <c r="A87">
        <v>425356</v>
      </c>
      <c r="B87">
        <v>14.989999770000001</v>
      </c>
      <c r="C87">
        <v>0.30719000000000002</v>
      </c>
      <c r="D87">
        <v>34.289001460000001</v>
      </c>
      <c r="E87">
        <v>0.24698000000000001</v>
      </c>
      <c r="F87">
        <v>31.437000269999999</v>
      </c>
      <c r="G87">
        <v>0.62910001999999998</v>
      </c>
      <c r="H87">
        <v>30.506000520000001</v>
      </c>
      <c r="J87" s="2">
        <f>TREND(Calibration!$A$2:$A$4,Calibration!$B$2:$B$4,C87)</f>
        <v>334.80362220951929</v>
      </c>
      <c r="K87" s="2">
        <f>TREND(Calibration!$A$2:$A$4,Calibration!$C$2:$C$4,E87)</f>
        <v>411.76363382429577</v>
      </c>
      <c r="L87" s="2">
        <f>TREND(Calibration!$A$2:$A$4,Calibration!$D$2:$D$4,G87)</f>
        <v>458.74294993602132</v>
      </c>
    </row>
    <row r="88" spans="1:12" x14ac:dyDescent="0.25">
      <c r="A88">
        <v>430356</v>
      </c>
      <c r="B88">
        <v>14.958999629999999</v>
      </c>
      <c r="C88">
        <v>0.30816999</v>
      </c>
      <c r="D88">
        <v>34.299999239999998</v>
      </c>
      <c r="E88">
        <v>0.24648999999999999</v>
      </c>
      <c r="F88">
        <v>31.408000950000002</v>
      </c>
      <c r="G88">
        <v>0.63829999999999998</v>
      </c>
      <c r="H88">
        <v>30.538999560000001</v>
      </c>
      <c r="J88" s="2">
        <f>TREND(Calibration!$A$2:$A$4,Calibration!$B$2:$B$4,C88)</f>
        <v>339.13763257218307</v>
      </c>
      <c r="K88" s="2">
        <f>TREND(Calibration!$A$2:$A$4,Calibration!$C$2:$C$4,E88)</f>
        <v>407.93838828658841</v>
      </c>
      <c r="L88" s="2">
        <f>TREND(Calibration!$A$2:$A$4,Calibration!$D$2:$D$4,G88)</f>
        <v>465.26284161362378</v>
      </c>
    </row>
    <row r="89" spans="1:12" x14ac:dyDescent="0.25">
      <c r="A89">
        <v>435404</v>
      </c>
      <c r="B89">
        <v>15.005000109999999</v>
      </c>
      <c r="C89">
        <v>0.30903000000000003</v>
      </c>
      <c r="D89">
        <v>34.287998199999997</v>
      </c>
      <c r="E89">
        <v>0.24648999999999999</v>
      </c>
      <c r="F89">
        <v>31.458999630000001</v>
      </c>
      <c r="G89">
        <v>0.64050001000000001</v>
      </c>
      <c r="H89">
        <v>30.5359993</v>
      </c>
      <c r="J89" s="2">
        <f>TREND(Calibration!$A$2:$A$4,Calibration!$B$2:$B$4,C89)</f>
        <v>342.9410308231802</v>
      </c>
      <c r="K89" s="2">
        <f>TREND(Calibration!$A$2:$A$4,Calibration!$C$2:$C$4,E89)</f>
        <v>407.93838828658841</v>
      </c>
      <c r="L89" s="2">
        <f>TREND(Calibration!$A$2:$A$4,Calibration!$D$2:$D$4,G89)</f>
        <v>466.82195662144363</v>
      </c>
    </row>
    <row r="90" spans="1:12" x14ac:dyDescent="0.25">
      <c r="A90">
        <v>440355</v>
      </c>
      <c r="B90">
        <v>15.038999560000001</v>
      </c>
      <c r="C90">
        <v>0.31184000000000001</v>
      </c>
      <c r="D90">
        <v>34.298999790000003</v>
      </c>
      <c r="E90">
        <v>0.24671000000000001</v>
      </c>
      <c r="F90">
        <v>31.459999079999999</v>
      </c>
      <c r="G90">
        <v>0.64259999999999995</v>
      </c>
      <c r="H90">
        <v>30.554000850000001</v>
      </c>
      <c r="J90" s="2">
        <f>TREND(Calibration!$A$2:$A$4,Calibration!$B$2:$B$4,C90)</f>
        <v>355.36826897773835</v>
      </c>
      <c r="K90" s="2">
        <f>TREND(Calibration!$A$2:$A$4,Calibration!$C$2:$C$4,E90)</f>
        <v>409.65584546678383</v>
      </c>
      <c r="L90" s="2">
        <f>TREND(Calibration!$A$2:$A$4,Calibration!$D$2:$D$4,G90)</f>
        <v>468.31018891369297</v>
      </c>
    </row>
    <row r="91" spans="1:12" x14ac:dyDescent="0.25">
      <c r="A91">
        <v>445356</v>
      </c>
      <c r="B91">
        <v>15.08699989</v>
      </c>
      <c r="C91">
        <v>0.31053998999999999</v>
      </c>
      <c r="D91">
        <v>34.312000269999999</v>
      </c>
      <c r="E91">
        <v>0.24681</v>
      </c>
      <c r="F91">
        <v>31.47900009</v>
      </c>
      <c r="G91">
        <v>0.65289998000000005</v>
      </c>
      <c r="H91">
        <v>30.554000850000001</v>
      </c>
      <c r="J91" s="2">
        <f>TREND(Calibration!$A$2:$A$4,Calibration!$B$2:$B$4,C91)</f>
        <v>349.61896866695292</v>
      </c>
      <c r="K91" s="2">
        <f>TREND(Calibration!$A$2:$A$4,Calibration!$C$2:$C$4,E91)</f>
        <v>410.43650782141776</v>
      </c>
      <c r="L91" s="2">
        <f>TREND(Calibration!$A$2:$A$4,Calibration!$D$2:$D$4,G91)</f>
        <v>475.60963455177824</v>
      </c>
    </row>
    <row r="92" spans="1:12" x14ac:dyDescent="0.25">
      <c r="A92">
        <v>450355</v>
      </c>
      <c r="B92">
        <v>15.18799973</v>
      </c>
      <c r="C92">
        <v>0.30983999000000001</v>
      </c>
      <c r="D92">
        <v>34.266998289999997</v>
      </c>
      <c r="E92">
        <v>0.24718999999999999</v>
      </c>
      <c r="F92">
        <v>31.47900009</v>
      </c>
      <c r="G92">
        <v>0.65339999999999998</v>
      </c>
      <c r="H92">
        <v>30.545000080000001</v>
      </c>
      <c r="J92" s="2">
        <f>TREND(Calibration!$A$2:$A$4,Calibration!$B$2:$B$4,C92)</f>
        <v>346.52321539001673</v>
      </c>
      <c r="K92" s="2">
        <f>TREND(Calibration!$A$2:$A$4,Calibration!$C$2:$C$4,E92)</f>
        <v>413.4030247690273</v>
      </c>
      <c r="L92" s="2">
        <f>TREND(Calibration!$A$2:$A$4,Calibration!$D$2:$D$4,G92)</f>
        <v>475.96399143479698</v>
      </c>
    </row>
    <row r="93" spans="1:12" x14ac:dyDescent="0.25">
      <c r="A93">
        <v>455355</v>
      </c>
      <c r="B93">
        <v>15.222999570000001</v>
      </c>
      <c r="C93">
        <v>0.31134999000000002</v>
      </c>
      <c r="D93">
        <v>34.291999820000001</v>
      </c>
      <c r="E93">
        <v>0.24714000999999999</v>
      </c>
      <c r="F93">
        <v>31.46899986</v>
      </c>
      <c r="G93">
        <v>0.65939999000000005</v>
      </c>
      <c r="H93">
        <v>30.541999820000001</v>
      </c>
      <c r="J93" s="2">
        <f>TREND(Calibration!$A$2:$A$4,Calibration!$B$2:$B$4,C93)</f>
        <v>353.2011974588363</v>
      </c>
      <c r="K93" s="2">
        <f>TREND(Calibration!$A$2:$A$4,Calibration!$C$2:$C$4,E93)</f>
        <v>413.01277165794568</v>
      </c>
      <c r="L93" s="2">
        <f>TREND(Calibration!$A$2:$A$4,Calibration!$D$2:$D$4,G93)</f>
        <v>480.21609685966729</v>
      </c>
    </row>
    <row r="94" spans="1:12" x14ac:dyDescent="0.25">
      <c r="A94">
        <v>460356</v>
      </c>
      <c r="B94">
        <v>15.2329998</v>
      </c>
      <c r="C94">
        <v>0.31091999999999997</v>
      </c>
      <c r="D94">
        <v>34.278999329999998</v>
      </c>
      <c r="E94">
        <v>0.24707999999999999</v>
      </c>
      <c r="F94">
        <v>31.472999569999999</v>
      </c>
      <c r="G94">
        <v>0.65880000999999999</v>
      </c>
      <c r="H94">
        <v>30.541999820000001</v>
      </c>
      <c r="J94" s="2">
        <f>TREND(Calibration!$A$2:$A$4,Calibration!$B$2:$B$4,C94)</f>
        <v>351.29956467090778</v>
      </c>
      <c r="K94" s="2">
        <f>TREND(Calibration!$A$2:$A$4,Calibration!$C$2:$C$4,E94)</f>
        <v>412.54429617892993</v>
      </c>
      <c r="L94" s="2">
        <f>TREND(Calibration!$A$2:$A$4,Calibration!$D$2:$D$4,G94)</f>
        <v>479.79089978220316</v>
      </c>
    </row>
    <row r="95" spans="1:12" x14ac:dyDescent="0.25">
      <c r="A95">
        <v>465355</v>
      </c>
      <c r="B95">
        <v>15.20400047</v>
      </c>
      <c r="C95">
        <v>0.31060000999999998</v>
      </c>
      <c r="D95">
        <v>34.298999790000003</v>
      </c>
      <c r="E95">
        <v>0.24718999999999999</v>
      </c>
      <c r="F95">
        <v>31.475999829999999</v>
      </c>
      <c r="G95">
        <v>0.65609998000000003</v>
      </c>
      <c r="H95">
        <v>30.548000340000002</v>
      </c>
      <c r="J95" s="2">
        <f>TREND(Calibration!$A$2:$A$4,Calibration!$B$2:$B$4,C95)</f>
        <v>349.88440739792668</v>
      </c>
      <c r="K95" s="2">
        <f>TREND(Calibration!$A$2:$A$4,Calibration!$C$2:$C$4,E95)</f>
        <v>413.4030247690273</v>
      </c>
      <c r="L95" s="2">
        <f>TREND(Calibration!$A$2:$A$4,Calibration!$D$2:$D$4,G95)</f>
        <v>477.87742789136462</v>
      </c>
    </row>
    <row r="96" spans="1:12" x14ac:dyDescent="0.25">
      <c r="A96">
        <v>470356</v>
      </c>
      <c r="B96">
        <v>15.1420002</v>
      </c>
      <c r="C96">
        <v>0.30994999000000001</v>
      </c>
      <c r="D96">
        <v>34.291999820000001</v>
      </c>
      <c r="E96">
        <v>0.24718999999999999</v>
      </c>
      <c r="F96">
        <v>31.48200035</v>
      </c>
      <c r="G96">
        <v>0.65780002000000004</v>
      </c>
      <c r="H96">
        <v>30.545000080000001</v>
      </c>
      <c r="J96" s="2">
        <f>TREND(Calibration!$A$2:$A$4,Calibration!$B$2:$B$4,C96)</f>
        <v>347.00969090496392</v>
      </c>
      <c r="K96" s="2">
        <f>TREND(Calibration!$A$2:$A$4,Calibration!$C$2:$C$4,E96)</f>
        <v>413.4030247690273</v>
      </c>
      <c r="L96" s="2">
        <f>TREND(Calibration!$A$2:$A$4,Calibration!$D$2:$D$4,G96)</f>
        <v>479.08222145043663</v>
      </c>
    </row>
    <row r="97" spans="1:12" x14ac:dyDescent="0.25">
      <c r="A97">
        <v>475449</v>
      </c>
      <c r="B97">
        <v>15.05799961</v>
      </c>
      <c r="C97">
        <v>0.30680998999999998</v>
      </c>
      <c r="D97">
        <v>34.278999329999998</v>
      </c>
      <c r="E97">
        <v>0.24718999999999999</v>
      </c>
      <c r="F97">
        <v>31.444000240000001</v>
      </c>
      <c r="G97">
        <v>0.65939999000000005</v>
      </c>
      <c r="H97">
        <v>30.5</v>
      </c>
      <c r="J97" s="2">
        <f>TREND(Calibration!$A$2:$A$4,Calibration!$B$2:$B$4,C97)</f>
        <v>333.12302620556397</v>
      </c>
      <c r="K97" s="2">
        <f>TREND(Calibration!$A$2:$A$4,Calibration!$C$2:$C$4,E97)</f>
        <v>413.4030247690273</v>
      </c>
      <c r="L97" s="2">
        <f>TREND(Calibration!$A$2:$A$4,Calibration!$D$2:$D$4,G97)</f>
        <v>480.21609685966729</v>
      </c>
    </row>
    <row r="98" spans="1:12" x14ac:dyDescent="0.25">
      <c r="A98">
        <v>480357</v>
      </c>
      <c r="B98">
        <v>15.01299953</v>
      </c>
      <c r="C98">
        <v>0.30849000999999998</v>
      </c>
      <c r="D98">
        <v>34.289001460000001</v>
      </c>
      <c r="E98">
        <v>0.24707999999999999</v>
      </c>
      <c r="F98">
        <v>31.430999759999999</v>
      </c>
      <c r="G98">
        <v>0.66479999000000001</v>
      </c>
      <c r="H98">
        <v>30.518999099999998</v>
      </c>
      <c r="J98" s="2">
        <f>TREND(Calibration!$A$2:$A$4,Calibration!$B$2:$B$4,C98)</f>
        <v>340.55292252030472</v>
      </c>
      <c r="K98" s="2">
        <f>TREND(Calibration!$A$2:$A$4,Calibration!$C$2:$C$4,E98)</f>
        <v>412.54429617892993</v>
      </c>
      <c r="L98" s="2">
        <f>TREND(Calibration!$A$2:$A$4,Calibration!$D$2:$D$4,G98)</f>
        <v>484.04299812021924</v>
      </c>
    </row>
    <row r="99" spans="1:12" x14ac:dyDescent="0.25">
      <c r="A99">
        <v>485459</v>
      </c>
      <c r="B99">
        <v>14.96700001</v>
      </c>
      <c r="C99">
        <v>0.30772999000000001</v>
      </c>
      <c r="D99">
        <v>34.301998140000002</v>
      </c>
      <c r="E99">
        <v>0.24714000999999999</v>
      </c>
      <c r="F99">
        <v>31.415000920000001</v>
      </c>
      <c r="G99">
        <v>0.66210002000000001</v>
      </c>
      <c r="H99">
        <v>30.518999099999998</v>
      </c>
      <c r="J99" s="2">
        <f>TREND(Calibration!$A$2:$A$4,Calibration!$B$2:$B$4,C99)</f>
        <v>337.19173051239454</v>
      </c>
      <c r="K99" s="2">
        <f>TREND(Calibration!$A$2:$A$4,Calibration!$C$2:$C$4,E99)</f>
        <v>413.01277165794568</v>
      </c>
      <c r="L99" s="2">
        <f>TREND(Calibration!$A$2:$A$4,Calibration!$D$2:$D$4,G99)</f>
        <v>482.12956875050583</v>
      </c>
    </row>
    <row r="100" spans="1:12" x14ac:dyDescent="0.25">
      <c r="A100">
        <v>490452</v>
      </c>
      <c r="B100">
        <v>14.98700047</v>
      </c>
      <c r="C100">
        <v>0.30708000000000002</v>
      </c>
      <c r="D100">
        <v>34.29499817</v>
      </c>
      <c r="E100">
        <v>0.24718999999999999</v>
      </c>
      <c r="F100">
        <v>31.504999160000001</v>
      </c>
      <c r="G100">
        <v>0.67129998999999996</v>
      </c>
      <c r="H100">
        <v>30.489999770000001</v>
      </c>
      <c r="J100" s="2">
        <f>TREND(Calibration!$A$2:$A$4,Calibration!$B$2:$B$4,C100)</f>
        <v>334.3171466945721</v>
      </c>
      <c r="K100" s="2">
        <f>TREND(Calibration!$A$2:$A$4,Calibration!$C$2:$C$4,E100)</f>
        <v>413.4030247690273</v>
      </c>
      <c r="L100" s="2">
        <f>TREND(Calibration!$A$2:$A$4,Calibration!$D$2:$D$4,G100)</f>
        <v>488.649453341254</v>
      </c>
    </row>
    <row r="101" spans="1:12" x14ac:dyDescent="0.25">
      <c r="A101">
        <v>495357</v>
      </c>
      <c r="B101">
        <v>15</v>
      </c>
      <c r="C101">
        <v>0.30768001</v>
      </c>
      <c r="D101">
        <v>34.283000950000002</v>
      </c>
      <c r="E101">
        <v>0.24718999999999999</v>
      </c>
      <c r="F101">
        <v>31.4090004</v>
      </c>
      <c r="G101">
        <v>0.67019998999999997</v>
      </c>
      <c r="H101">
        <v>30.48699951</v>
      </c>
      <c r="J101" s="2">
        <f>TREND(Calibration!$A$2:$A$4,Calibration!$B$2:$B$4,C101)</f>
        <v>336.97069372842134</v>
      </c>
      <c r="K101" s="2">
        <f>TREND(Calibration!$A$2:$A$4,Calibration!$C$2:$C$4,E101)</f>
        <v>413.4030247690273</v>
      </c>
      <c r="L101" s="2">
        <f>TREND(Calibration!$A$2:$A$4,Calibration!$D$2:$D$4,G101)</f>
        <v>487.86989938077119</v>
      </c>
    </row>
    <row r="102" spans="1:12" x14ac:dyDescent="0.25">
      <c r="A102">
        <v>500359</v>
      </c>
      <c r="B102">
        <v>15.06299973</v>
      </c>
      <c r="C102">
        <v>0.30768001</v>
      </c>
      <c r="D102">
        <v>34.284000399999996</v>
      </c>
      <c r="E102">
        <v>0.24718999999999999</v>
      </c>
      <c r="F102">
        <v>31.392000199999998</v>
      </c>
      <c r="G102">
        <v>0.6724</v>
      </c>
      <c r="H102">
        <v>30.49699974</v>
      </c>
      <c r="J102" s="2">
        <f>TREND(Calibration!$A$2:$A$4,Calibration!$B$2:$B$4,C102)</f>
        <v>336.97069372842134</v>
      </c>
      <c r="K102" s="2">
        <f>TREND(Calibration!$A$2:$A$4,Calibration!$C$2:$C$4,E102)</f>
        <v>413.4030247690273</v>
      </c>
      <c r="L102" s="2">
        <f>TREND(Calibration!$A$2:$A$4,Calibration!$D$2:$D$4,G102)</f>
        <v>489.42901438859104</v>
      </c>
    </row>
    <row r="103" spans="1:12" x14ac:dyDescent="0.25">
      <c r="A103">
        <v>505355</v>
      </c>
      <c r="B103">
        <v>15.163999560000001</v>
      </c>
      <c r="C103">
        <v>0.308</v>
      </c>
      <c r="D103">
        <v>34.268001560000002</v>
      </c>
      <c r="E103">
        <v>0.24718999999999999</v>
      </c>
      <c r="F103">
        <v>31.437000269999999</v>
      </c>
      <c r="G103">
        <v>0.67559999000000004</v>
      </c>
      <c r="H103">
        <v>30.517000199999998</v>
      </c>
      <c r="J103" s="2">
        <f>TREND(Calibration!$A$2:$A$4,Calibration!$B$2:$B$4,C103)</f>
        <v>338.38585100140244</v>
      </c>
      <c r="K103" s="2">
        <f>TREND(Calibration!$A$2:$A$4,Calibration!$C$2:$C$4,E103)</f>
        <v>413.4030247690273</v>
      </c>
      <c r="L103" s="2">
        <f>TREND(Calibration!$A$2:$A$4,Calibration!$D$2:$D$4,G103)</f>
        <v>491.69680064132325</v>
      </c>
    </row>
    <row r="104" spans="1:12" x14ac:dyDescent="0.25">
      <c r="A104">
        <v>510357</v>
      </c>
      <c r="B104">
        <v>15.18799973</v>
      </c>
      <c r="C104">
        <v>0.30794999000000001</v>
      </c>
      <c r="D104">
        <v>34.32799911</v>
      </c>
      <c r="E104">
        <v>0.24762000000000001</v>
      </c>
      <c r="F104">
        <v>31.450000760000002</v>
      </c>
      <c r="G104">
        <v>0.68049996999999995</v>
      </c>
      <c r="H104">
        <v>30.48399925</v>
      </c>
      <c r="J104" s="2">
        <f>TREND(Calibration!$A$2:$A$4,Calibration!$B$2:$B$4,C104)</f>
        <v>338.16468154228892</v>
      </c>
      <c r="K104" s="2">
        <f>TREND(Calibration!$A$2:$A$4,Calibration!$C$2:$C$4,E104)</f>
        <v>416.75987289395425</v>
      </c>
      <c r="L104" s="2">
        <f>TREND(Calibration!$A$2:$A$4,Calibration!$D$2:$D$4,G104)</f>
        <v>495.16934501885646</v>
      </c>
    </row>
    <row r="105" spans="1:12" x14ac:dyDescent="0.25">
      <c r="A105">
        <v>515355</v>
      </c>
      <c r="B105">
        <v>15.20100021</v>
      </c>
      <c r="C105">
        <v>0.30903000000000003</v>
      </c>
      <c r="D105">
        <v>34.283000950000002</v>
      </c>
      <c r="E105">
        <v>0.24751999999999999</v>
      </c>
      <c r="F105">
        <v>31.41200066</v>
      </c>
      <c r="G105">
        <v>0.67879999000000002</v>
      </c>
      <c r="H105">
        <v>30.493000030000001</v>
      </c>
      <c r="J105" s="2">
        <f>TREND(Calibration!$A$2:$A$4,Calibration!$B$2:$B$4,C105)</f>
        <v>342.9410308231802</v>
      </c>
      <c r="K105" s="2">
        <f>TREND(Calibration!$A$2:$A$4,Calibration!$C$2:$C$4,E105)</f>
        <v>415.97921053931987</v>
      </c>
      <c r="L105" s="2">
        <f>TREND(Calibration!$A$2:$A$4,Calibration!$D$2:$D$4,G105)</f>
        <v>493.96459398090963</v>
      </c>
    </row>
    <row r="106" spans="1:12" x14ac:dyDescent="0.25">
      <c r="A106">
        <v>520355</v>
      </c>
      <c r="B106">
        <v>15.18299961</v>
      </c>
      <c r="C106">
        <v>0.30772999000000001</v>
      </c>
      <c r="D106">
        <v>34.275001529999997</v>
      </c>
      <c r="E106">
        <v>0.24745998999999999</v>
      </c>
      <c r="F106">
        <v>31.445999149999999</v>
      </c>
      <c r="G106">
        <v>0.68150001999999998</v>
      </c>
      <c r="H106">
        <v>30.493999479999999</v>
      </c>
      <c r="J106" s="2">
        <f>TREND(Calibration!$A$2:$A$4,Calibration!$B$2:$B$4,C106)</f>
        <v>337.19173051239454</v>
      </c>
      <c r="K106" s="2">
        <f>TREND(Calibration!$A$2:$A$4,Calibration!$C$2:$C$4,E106)</f>
        <v>415.51073506030389</v>
      </c>
      <c r="L106" s="2">
        <f>TREND(Calibration!$A$2:$A$4,Calibration!$D$2:$D$4,G106)</f>
        <v>495.87806587174816</v>
      </c>
    </row>
    <row r="107" spans="1:12" x14ac:dyDescent="0.25">
      <c r="A107">
        <v>525448</v>
      </c>
      <c r="B107">
        <v>15.09899998</v>
      </c>
      <c r="C107">
        <v>0.30860000999999998</v>
      </c>
      <c r="D107">
        <v>34.293998719999998</v>
      </c>
      <c r="E107">
        <v>0.24778998999999999</v>
      </c>
      <c r="F107">
        <v>31.458999630000001</v>
      </c>
      <c r="G107">
        <v>0.69019997</v>
      </c>
      <c r="H107">
        <v>30.510000229999999</v>
      </c>
      <c r="J107" s="2">
        <f>TREND(Calibration!$A$2:$A$4,Calibration!$B$2:$B$4,C107)</f>
        <v>341.03939803525168</v>
      </c>
      <c r="K107" s="2">
        <f>TREND(Calibration!$A$2:$A$4,Calibration!$C$2:$C$4,E107)</f>
        <v>418.08692083059645</v>
      </c>
      <c r="L107" s="2">
        <f>TREND(Calibration!$A$2:$A$4,Calibration!$D$2:$D$4,G107)</f>
        <v>502.04359357947766</v>
      </c>
    </row>
    <row r="108" spans="1:12" x14ac:dyDescent="0.25">
      <c r="A108">
        <v>530356</v>
      </c>
      <c r="B108">
        <v>15.06099987</v>
      </c>
      <c r="C108">
        <v>0.30897998999999998</v>
      </c>
      <c r="D108">
        <v>34.23500061</v>
      </c>
      <c r="E108">
        <v>0.24773000000000001</v>
      </c>
      <c r="F108">
        <v>31.47900009</v>
      </c>
      <c r="G108">
        <v>0.69400001</v>
      </c>
      <c r="H108">
        <v>30.493000030000001</v>
      </c>
      <c r="J108" s="2">
        <f>TREND(Calibration!$A$2:$A$4,Calibration!$B$2:$B$4,C108)</f>
        <v>342.71986136406645</v>
      </c>
      <c r="K108" s="2">
        <f>TREND(Calibration!$A$2:$A$4,Calibration!$C$2:$C$4,E108)</f>
        <v>417.61860148405162</v>
      </c>
      <c r="L108" s="2">
        <f>TREND(Calibration!$A$2:$A$4,Calibration!$D$2:$D$4,G108)</f>
        <v>504.73662651765324</v>
      </c>
    </row>
    <row r="109" spans="1:12" x14ac:dyDescent="0.25">
      <c r="A109">
        <v>535484</v>
      </c>
      <c r="B109">
        <v>15.01599979</v>
      </c>
      <c r="C109">
        <v>0.30903000000000003</v>
      </c>
      <c r="D109">
        <v>34.272998809999997</v>
      </c>
      <c r="E109">
        <v>0.24751999999999999</v>
      </c>
      <c r="F109">
        <v>31.475999829999999</v>
      </c>
      <c r="G109">
        <v>0.69610000000000005</v>
      </c>
      <c r="H109">
        <v>30.51600075</v>
      </c>
      <c r="J109" s="2">
        <f>TREND(Calibration!$A$2:$A$4,Calibration!$B$2:$B$4,C109)</f>
        <v>342.9410308231802</v>
      </c>
      <c r="K109" s="2">
        <f>TREND(Calibration!$A$2:$A$4,Calibration!$C$2:$C$4,E109)</f>
        <v>415.97921053931987</v>
      </c>
      <c r="L109" s="2">
        <f>TREND(Calibration!$A$2:$A$4,Calibration!$D$2:$D$4,G109)</f>
        <v>506.22485880990263</v>
      </c>
    </row>
    <row r="110" spans="1:12" x14ac:dyDescent="0.25">
      <c r="A110">
        <v>540356</v>
      </c>
      <c r="B110">
        <v>14.96700001</v>
      </c>
      <c r="C110">
        <v>0.30832999999999999</v>
      </c>
      <c r="D110">
        <v>34.305000309999997</v>
      </c>
      <c r="E110">
        <v>0.24714000999999999</v>
      </c>
      <c r="F110">
        <v>31.399000170000001</v>
      </c>
      <c r="G110">
        <v>0.69230002000000002</v>
      </c>
      <c r="H110">
        <v>30.48699951</v>
      </c>
      <c r="J110" s="2">
        <f>TREND(Calibration!$A$2:$A$4,Calibration!$B$2:$B$4,C110)</f>
        <v>339.84527754624378</v>
      </c>
      <c r="K110" s="2">
        <f>TREND(Calibration!$A$2:$A$4,Calibration!$C$2:$C$4,E110)</f>
        <v>413.01277165794568</v>
      </c>
      <c r="L110" s="2">
        <f>TREND(Calibration!$A$2:$A$4,Calibration!$D$2:$D$4,G110)</f>
        <v>503.53186839285218</v>
      </c>
    </row>
    <row r="111" spans="1:12" x14ac:dyDescent="0.25">
      <c r="A111">
        <v>545355</v>
      </c>
      <c r="B111">
        <v>15.01599979</v>
      </c>
      <c r="C111">
        <v>0.30864998999999999</v>
      </c>
      <c r="D111">
        <v>34.305000309999997</v>
      </c>
      <c r="E111">
        <v>0.24725000999999999</v>
      </c>
      <c r="F111">
        <v>31.415000920000001</v>
      </c>
      <c r="G111">
        <v>0.69400001</v>
      </c>
      <c r="H111">
        <v>30.471000669999999</v>
      </c>
      <c r="J111" s="2">
        <f>TREND(Calibration!$A$2:$A$4,Calibration!$B$2:$B$4,C111)</f>
        <v>341.26043481922511</v>
      </c>
      <c r="K111" s="2">
        <f>TREND(Calibration!$A$2:$A$4,Calibration!$C$2:$C$4,E111)</f>
        <v>413.87150024804328</v>
      </c>
      <c r="L111" s="2">
        <f>TREND(Calibration!$A$2:$A$4,Calibration!$D$2:$D$4,G111)</f>
        <v>504.73662651765324</v>
      </c>
    </row>
    <row r="112" spans="1:12" x14ac:dyDescent="0.25">
      <c r="A112">
        <v>550356</v>
      </c>
      <c r="B112">
        <v>15.04800034</v>
      </c>
      <c r="C112">
        <v>0.30891999999999997</v>
      </c>
      <c r="D112">
        <v>34.29499817</v>
      </c>
      <c r="E112">
        <v>0.24718999999999999</v>
      </c>
      <c r="F112">
        <v>31.417999269999999</v>
      </c>
      <c r="G112">
        <v>0.70420002999999998</v>
      </c>
      <c r="H112">
        <v>30.48699951</v>
      </c>
      <c r="J112" s="2">
        <f>TREND(Calibration!$A$2:$A$4,Calibration!$B$2:$B$4,C112)</f>
        <v>342.45455530823278</v>
      </c>
      <c r="K112" s="2">
        <f>TREND(Calibration!$A$2:$A$4,Calibration!$C$2:$C$4,E112)</f>
        <v>413.4030247690273</v>
      </c>
      <c r="L112" s="2">
        <f>TREND(Calibration!$A$2:$A$4,Calibration!$D$2:$D$4,G112)</f>
        <v>511.96523196129317</v>
      </c>
    </row>
    <row r="113" spans="1:12" x14ac:dyDescent="0.25">
      <c r="A113">
        <v>555457</v>
      </c>
      <c r="B113">
        <v>15.14599991</v>
      </c>
      <c r="C113">
        <v>0.30832999999999999</v>
      </c>
      <c r="D113">
        <v>34.301998140000002</v>
      </c>
      <c r="E113">
        <v>0.24751999999999999</v>
      </c>
      <c r="F113">
        <v>31.41200066</v>
      </c>
      <c r="G113">
        <v>0.70099997999999997</v>
      </c>
      <c r="H113">
        <v>30.48399925</v>
      </c>
      <c r="J113" s="2">
        <f>TREND(Calibration!$A$2:$A$4,Calibration!$B$2:$B$4,C113)</f>
        <v>339.84527754624378</v>
      </c>
      <c r="K113" s="2">
        <f>TREND(Calibration!$A$2:$A$4,Calibration!$C$2:$C$4,E113)</f>
        <v>415.97921053931987</v>
      </c>
      <c r="L113" s="2">
        <f>TREND(Calibration!$A$2:$A$4,Calibration!$D$2:$D$4,G113)</f>
        <v>509.69740318743584</v>
      </c>
    </row>
    <row r="114" spans="1:12" x14ac:dyDescent="0.25">
      <c r="A114">
        <v>560356</v>
      </c>
      <c r="B114">
        <v>15.213999749999999</v>
      </c>
      <c r="C114">
        <v>0.31071000999999998</v>
      </c>
      <c r="D114">
        <v>34.320999149999999</v>
      </c>
      <c r="E114">
        <v>0.24718999999999999</v>
      </c>
      <c r="F114">
        <v>31.424999239999998</v>
      </c>
      <c r="G114">
        <v>0.70099997999999997</v>
      </c>
      <c r="H114">
        <v>30.451999659999998</v>
      </c>
      <c r="J114" s="2">
        <f>TREND(Calibration!$A$2:$A$4,Calibration!$B$2:$B$4,C114)</f>
        <v>350.37088291287387</v>
      </c>
      <c r="K114" s="2">
        <f>TREND(Calibration!$A$2:$A$4,Calibration!$C$2:$C$4,E114)</f>
        <v>413.4030247690273</v>
      </c>
      <c r="L114" s="2">
        <f>TREND(Calibration!$A$2:$A$4,Calibration!$D$2:$D$4,G114)</f>
        <v>509.69740318743584</v>
      </c>
    </row>
    <row r="115" spans="1:12" x14ac:dyDescent="0.25">
      <c r="A115">
        <v>565355</v>
      </c>
      <c r="B115">
        <v>15.269000050000001</v>
      </c>
      <c r="C115">
        <v>0.31011</v>
      </c>
      <c r="D115">
        <v>34.283000950000002</v>
      </c>
      <c r="E115">
        <v>0.24718999999999999</v>
      </c>
      <c r="F115">
        <v>31.41200066</v>
      </c>
      <c r="G115">
        <v>0.69720000000000004</v>
      </c>
      <c r="H115">
        <v>30.48399925</v>
      </c>
      <c r="J115" s="2">
        <f>TREND(Calibration!$A$2:$A$4,Calibration!$B$2:$B$4,C115)</f>
        <v>347.71733587902463</v>
      </c>
      <c r="K115" s="2">
        <f>TREND(Calibration!$A$2:$A$4,Calibration!$C$2:$C$4,E115)</f>
        <v>413.4030247690273</v>
      </c>
      <c r="L115" s="2">
        <f>TREND(Calibration!$A$2:$A$4,Calibration!$D$2:$D$4,G115)</f>
        <v>507.00441277038544</v>
      </c>
    </row>
    <row r="116" spans="1:12" x14ac:dyDescent="0.25">
      <c r="A116">
        <v>570355</v>
      </c>
      <c r="B116">
        <v>15.269000050000001</v>
      </c>
      <c r="C116">
        <v>0.30935001000000001</v>
      </c>
      <c r="D116">
        <v>34.301998140000002</v>
      </c>
      <c r="E116">
        <v>0.24725000999999999</v>
      </c>
      <c r="F116">
        <v>31.427999499999999</v>
      </c>
      <c r="G116">
        <v>0.69720000000000004</v>
      </c>
      <c r="H116">
        <v>30.471000669999999</v>
      </c>
      <c r="J116" s="2">
        <f>TREND(Calibration!$A$2:$A$4,Calibration!$B$2:$B$4,C116)</f>
        <v>344.356276546255</v>
      </c>
      <c r="K116" s="2">
        <f>TREND(Calibration!$A$2:$A$4,Calibration!$C$2:$C$4,E116)</f>
        <v>413.87150024804328</v>
      </c>
      <c r="L116" s="2">
        <f>TREND(Calibration!$A$2:$A$4,Calibration!$D$2:$D$4,G116)</f>
        <v>507.00441277038544</v>
      </c>
    </row>
    <row r="117" spans="1:12" x14ac:dyDescent="0.25">
      <c r="A117">
        <v>575355</v>
      </c>
      <c r="B117">
        <v>15.161999700000001</v>
      </c>
      <c r="C117">
        <v>0.30903000000000003</v>
      </c>
      <c r="D117">
        <v>34.259998320000001</v>
      </c>
      <c r="E117">
        <v>0.24718999999999999</v>
      </c>
      <c r="F117">
        <v>31.405000690000001</v>
      </c>
      <c r="G117">
        <v>0.69940000999999996</v>
      </c>
      <c r="H117">
        <v>30.474000929999999</v>
      </c>
      <c r="J117" s="2">
        <f>TREND(Calibration!$A$2:$A$4,Calibration!$B$2:$B$4,C117)</f>
        <v>342.9410308231802</v>
      </c>
      <c r="K117" s="2">
        <f>TREND(Calibration!$A$2:$A$4,Calibration!$C$2:$C$4,E117)</f>
        <v>413.4030247690273</v>
      </c>
      <c r="L117" s="2">
        <f>TREND(Calibration!$A$2:$A$4,Calibration!$D$2:$D$4,G117)</f>
        <v>508.56352777820518</v>
      </c>
    </row>
    <row r="118" spans="1:12" x14ac:dyDescent="0.25">
      <c r="A118">
        <v>580355</v>
      </c>
      <c r="B118">
        <v>15.05200005</v>
      </c>
      <c r="C118">
        <v>0.31011</v>
      </c>
      <c r="D118">
        <v>34.256999970000003</v>
      </c>
      <c r="E118">
        <v>0.24718999999999999</v>
      </c>
      <c r="F118">
        <v>31.417999269999999</v>
      </c>
      <c r="G118">
        <v>0.70420002999999998</v>
      </c>
      <c r="H118">
        <v>30.461000439999999</v>
      </c>
      <c r="J118" s="2">
        <f>TREND(Calibration!$A$2:$A$4,Calibration!$B$2:$B$4,C118)</f>
        <v>347.71733587902463</v>
      </c>
      <c r="K118" s="2">
        <f>TREND(Calibration!$A$2:$A$4,Calibration!$C$2:$C$4,E118)</f>
        <v>413.4030247690273</v>
      </c>
      <c r="L118" s="2">
        <f>TREND(Calibration!$A$2:$A$4,Calibration!$D$2:$D$4,G118)</f>
        <v>511.96523196129317</v>
      </c>
    </row>
    <row r="119" spans="1:12" x14ac:dyDescent="0.25">
      <c r="A119">
        <v>585454</v>
      </c>
      <c r="B119">
        <v>15.01299953</v>
      </c>
      <c r="C119">
        <v>0.31027000999999998</v>
      </c>
      <c r="D119">
        <v>34.2859993</v>
      </c>
      <c r="E119">
        <v>0.24725000999999999</v>
      </c>
      <c r="F119">
        <v>31.434000019999999</v>
      </c>
      <c r="G119">
        <v>0.71120000000000005</v>
      </c>
      <c r="H119">
        <v>30.489999770000001</v>
      </c>
      <c r="J119" s="2">
        <f>TREND(Calibration!$A$2:$A$4,Calibration!$B$2:$B$4,C119)</f>
        <v>348.42498085308534</v>
      </c>
      <c r="K119" s="2">
        <f>TREND(Calibration!$A$2:$A$4,Calibration!$C$2:$C$4,E119)</f>
        <v>413.87150024804328</v>
      </c>
      <c r="L119" s="2">
        <f>TREND(Calibration!$A$2:$A$4,Calibration!$D$2:$D$4,G119)</f>
        <v>516.92600863107577</v>
      </c>
    </row>
    <row r="120" spans="1:12" x14ac:dyDescent="0.25">
      <c r="A120">
        <v>590356</v>
      </c>
      <c r="B120">
        <v>14.97399998</v>
      </c>
      <c r="C120">
        <v>0.31</v>
      </c>
      <c r="D120">
        <v>34.270000459999999</v>
      </c>
      <c r="E120">
        <v>0.24740999999999999</v>
      </c>
      <c r="F120">
        <v>31.405000690000001</v>
      </c>
      <c r="G120">
        <v>0.71499997000000004</v>
      </c>
      <c r="H120">
        <v>30.468000409999998</v>
      </c>
      <c r="J120" s="2">
        <f>TREND(Calibration!$A$2:$A$4,Calibration!$B$2:$B$4,C120)</f>
        <v>347.23086036407744</v>
      </c>
      <c r="K120" s="2">
        <f>TREND(Calibration!$A$2:$A$4,Calibration!$C$2:$C$4,E120)</f>
        <v>415.12048194922249</v>
      </c>
      <c r="L120" s="2">
        <f>TREND(Calibration!$A$2:$A$4,Calibration!$D$2:$D$4,G120)</f>
        <v>519.61899196127206</v>
      </c>
    </row>
    <row r="121" spans="1:12" x14ac:dyDescent="0.25">
      <c r="A121">
        <v>595580</v>
      </c>
      <c r="B121">
        <v>14.963999749999999</v>
      </c>
      <c r="C121">
        <v>0.30891999999999997</v>
      </c>
      <c r="D121">
        <v>34.289001460000001</v>
      </c>
      <c r="E121">
        <v>0.24756998999999999</v>
      </c>
      <c r="F121">
        <v>31.492000579999999</v>
      </c>
      <c r="G121">
        <v>0.72530001</v>
      </c>
      <c r="H121">
        <v>30.49699974</v>
      </c>
      <c r="J121" s="2">
        <f>TREND(Calibration!$A$2:$A$4,Calibration!$B$2:$B$4,C121)</f>
        <v>342.45455530823278</v>
      </c>
      <c r="K121" s="2">
        <f>TREND(Calibration!$A$2:$A$4,Calibration!$C$2:$C$4,E121)</f>
        <v>416.36946365040149</v>
      </c>
      <c r="L121" s="2">
        <f>TREND(Calibration!$A$2:$A$4,Calibration!$D$2:$D$4,G121)</f>
        <v>526.9184801204824</v>
      </c>
    </row>
    <row r="122" spans="1:12" x14ac:dyDescent="0.25">
      <c r="A122">
        <v>600356</v>
      </c>
      <c r="B122">
        <v>14.977000240000001</v>
      </c>
      <c r="C122">
        <v>0.31032999999999999</v>
      </c>
      <c r="D122">
        <v>34.340000150000002</v>
      </c>
      <c r="E122">
        <v>0.24745998999999999</v>
      </c>
      <c r="F122">
        <v>31.424999239999998</v>
      </c>
      <c r="G122">
        <v>0.71609997999999997</v>
      </c>
      <c r="H122">
        <v>30.489999770000001</v>
      </c>
      <c r="J122" s="2">
        <f>TREND(Calibration!$A$2:$A$4,Calibration!$B$2:$B$4,C122)</f>
        <v>348.69028690891878</v>
      </c>
      <c r="K122" s="2">
        <f>TREND(Calibration!$A$2:$A$4,Calibration!$C$2:$C$4,E122)</f>
        <v>415.51073506030389</v>
      </c>
      <c r="L122" s="2">
        <f>TREND(Calibration!$A$2:$A$4,Calibration!$D$2:$D$4,G122)</f>
        <v>520.39855300860904</v>
      </c>
    </row>
    <row r="123" spans="1:12" x14ac:dyDescent="0.25">
      <c r="A123">
        <v>605355</v>
      </c>
      <c r="B123">
        <v>15.05500031</v>
      </c>
      <c r="C123">
        <v>0.30994999000000001</v>
      </c>
      <c r="D123">
        <v>34.291999820000001</v>
      </c>
      <c r="E123">
        <v>0.24745998999999999</v>
      </c>
      <c r="F123">
        <v>31.42099953</v>
      </c>
      <c r="G123">
        <v>0.71719997999999996</v>
      </c>
      <c r="H123">
        <v>30.451999659999998</v>
      </c>
      <c r="J123" s="2">
        <f>TREND(Calibration!$A$2:$A$4,Calibration!$B$2:$B$4,C123)</f>
        <v>347.00969090496392</v>
      </c>
      <c r="K123" s="2">
        <f>TREND(Calibration!$A$2:$A$4,Calibration!$C$2:$C$4,E123)</f>
        <v>415.51073506030389</v>
      </c>
      <c r="L123" s="2">
        <f>TREND(Calibration!$A$2:$A$4,Calibration!$D$2:$D$4,G123)</f>
        <v>521.17810696909191</v>
      </c>
    </row>
    <row r="124" spans="1:12" x14ac:dyDescent="0.25">
      <c r="A124">
        <v>610356</v>
      </c>
      <c r="B124">
        <v>15.149000170000001</v>
      </c>
      <c r="C124">
        <v>0.31064998999999999</v>
      </c>
      <c r="D124">
        <v>34.2859993</v>
      </c>
      <c r="E124">
        <v>0.24773000000000001</v>
      </c>
      <c r="F124">
        <v>31.42099953</v>
      </c>
      <c r="G124">
        <v>0.72259998000000003</v>
      </c>
      <c r="H124">
        <v>30.43600082</v>
      </c>
      <c r="J124" s="2">
        <f>TREND(Calibration!$A$2:$A$4,Calibration!$B$2:$B$4,C124)</f>
        <v>350.10544418189988</v>
      </c>
      <c r="K124" s="2">
        <f>TREND(Calibration!$A$2:$A$4,Calibration!$C$2:$C$4,E124)</f>
        <v>417.61860148405162</v>
      </c>
      <c r="L124" s="2">
        <f>TREND(Calibration!$A$2:$A$4,Calibration!$D$2:$D$4,G124)</f>
        <v>525.00500822964386</v>
      </c>
    </row>
    <row r="125" spans="1:12" x14ac:dyDescent="0.25">
      <c r="A125">
        <v>615355</v>
      </c>
      <c r="B125">
        <v>15.227000240000001</v>
      </c>
      <c r="C125">
        <v>0.31097998999999998</v>
      </c>
      <c r="D125">
        <v>34.278999329999998</v>
      </c>
      <c r="E125">
        <v>0.24806</v>
      </c>
      <c r="F125">
        <v>31.388999940000001</v>
      </c>
      <c r="G125">
        <v>0.72740000000000005</v>
      </c>
      <c r="H125">
        <v>30.4640007</v>
      </c>
      <c r="J125" s="2">
        <f>TREND(Calibration!$A$2:$A$4,Calibration!$B$2:$B$4,C125)</f>
        <v>351.56487072674122</v>
      </c>
      <c r="K125" s="2">
        <f>TREND(Calibration!$A$2:$A$4,Calibration!$C$2:$C$4,E125)</f>
        <v>420.19478725434419</v>
      </c>
      <c r="L125" s="2">
        <f>TREND(Calibration!$A$2:$A$4,Calibration!$D$2:$D$4,G125)</f>
        <v>528.40671241273185</v>
      </c>
    </row>
    <row r="126" spans="1:12" x14ac:dyDescent="0.25">
      <c r="A126">
        <v>620355</v>
      </c>
      <c r="B126">
        <v>15.23600006</v>
      </c>
      <c r="C126">
        <v>0.30968001000000001</v>
      </c>
      <c r="D126">
        <v>34.270000459999999</v>
      </c>
      <c r="E126">
        <v>0.24806</v>
      </c>
      <c r="F126">
        <v>31.427999499999999</v>
      </c>
      <c r="G126">
        <v>0.73180002</v>
      </c>
      <c r="H126">
        <v>30.474000929999999</v>
      </c>
      <c r="J126" s="2">
        <f>TREND(Calibration!$A$2:$A$4,Calibration!$B$2:$B$4,C126)</f>
        <v>345.81570309109634</v>
      </c>
      <c r="K126" s="2">
        <f>TREND(Calibration!$A$2:$A$4,Calibration!$C$2:$C$4,E126)</f>
        <v>420.19478725434419</v>
      </c>
      <c r="L126" s="2">
        <f>TREND(Calibration!$A$2:$A$4,Calibration!$D$2:$D$4,G126)</f>
        <v>531.52494242837145</v>
      </c>
    </row>
    <row r="127" spans="1:12" x14ac:dyDescent="0.25">
      <c r="A127">
        <v>625355</v>
      </c>
      <c r="B127">
        <v>15.190999980000001</v>
      </c>
      <c r="C127">
        <v>0.31189001</v>
      </c>
      <c r="D127">
        <v>34.301998140000002</v>
      </c>
      <c r="E127">
        <v>0.24811</v>
      </c>
      <c r="F127">
        <v>31.379999160000001</v>
      </c>
      <c r="G127">
        <v>0.73549998000000005</v>
      </c>
      <c r="H127">
        <v>30.458000179999999</v>
      </c>
      <c r="J127" s="2">
        <f>TREND(Calibration!$A$2:$A$4,Calibration!$B$2:$B$4,C127)</f>
        <v>355.58943843685211</v>
      </c>
      <c r="K127" s="2">
        <f>TREND(Calibration!$A$2:$A$4,Calibration!$C$2:$C$4,E127)</f>
        <v>420.58511843166116</v>
      </c>
      <c r="L127" s="2">
        <f>TREND(Calibration!$A$2:$A$4,Calibration!$D$2:$D$4,G127)</f>
        <v>534.14705012985144</v>
      </c>
    </row>
    <row r="128" spans="1:12" x14ac:dyDescent="0.25">
      <c r="A128">
        <v>630355</v>
      </c>
      <c r="B128">
        <v>15.1420002</v>
      </c>
      <c r="C128">
        <v>0.31156999000000002</v>
      </c>
      <c r="D128">
        <v>34.272998809999997</v>
      </c>
      <c r="E128">
        <v>0.24811</v>
      </c>
      <c r="F128">
        <v>31.417999269999999</v>
      </c>
      <c r="G128">
        <v>0.73930001000000001</v>
      </c>
      <c r="H128">
        <v>30.468000409999998</v>
      </c>
      <c r="J128" s="2">
        <f>TREND(Calibration!$A$2:$A$4,Calibration!$B$2:$B$4,C128)</f>
        <v>354.17414848873045</v>
      </c>
      <c r="K128" s="2">
        <f>TREND(Calibration!$A$2:$A$4,Calibration!$C$2:$C$4,E128)</f>
        <v>420.58511843166116</v>
      </c>
      <c r="L128" s="2">
        <f>TREND(Calibration!$A$2:$A$4,Calibration!$D$2:$D$4,G128)</f>
        <v>536.84007598117284</v>
      </c>
    </row>
    <row r="129" spans="1:12" x14ac:dyDescent="0.25">
      <c r="A129">
        <v>635355</v>
      </c>
      <c r="B129">
        <v>15.08699989</v>
      </c>
      <c r="C129">
        <v>0.30994999000000001</v>
      </c>
      <c r="D129">
        <v>34.298999790000003</v>
      </c>
      <c r="E129">
        <v>0.24815999999999999</v>
      </c>
      <c r="F129">
        <v>31.4090004</v>
      </c>
      <c r="G129">
        <v>0.74040002000000005</v>
      </c>
      <c r="H129">
        <v>30.451999659999998</v>
      </c>
      <c r="J129" s="2">
        <f>TREND(Calibration!$A$2:$A$4,Calibration!$B$2:$B$4,C129)</f>
        <v>347.00969090496392</v>
      </c>
      <c r="K129" s="2">
        <f>TREND(Calibration!$A$2:$A$4,Calibration!$C$2:$C$4,E129)</f>
        <v>420.97544960897835</v>
      </c>
      <c r="L129" s="2">
        <f>TREND(Calibration!$A$2:$A$4,Calibration!$D$2:$D$4,G129)</f>
        <v>537.61963702850983</v>
      </c>
    </row>
    <row r="130" spans="1:12" x14ac:dyDescent="0.25">
      <c r="A130">
        <v>640356</v>
      </c>
      <c r="B130">
        <v>15.074000359999999</v>
      </c>
      <c r="C130">
        <v>0.30930001000000001</v>
      </c>
      <c r="D130">
        <v>34.259998320000001</v>
      </c>
      <c r="E130">
        <v>0.24811</v>
      </c>
      <c r="F130">
        <v>31.450000760000002</v>
      </c>
      <c r="G130">
        <v>0.74900001000000005</v>
      </c>
      <c r="H130">
        <v>30.48399925</v>
      </c>
      <c r="J130" s="2">
        <f>TREND(Calibration!$A$2:$A$4,Calibration!$B$2:$B$4,C130)</f>
        <v>344.1351513121881</v>
      </c>
      <c r="K130" s="2">
        <f>TREND(Calibration!$A$2:$A$4,Calibration!$C$2:$C$4,E130)</f>
        <v>420.58511843166116</v>
      </c>
      <c r="L130" s="2">
        <f>TREND(Calibration!$A$2:$A$4,Calibration!$D$2:$D$4,G130)</f>
        <v>543.71432454179399</v>
      </c>
    </row>
    <row r="131" spans="1:12" x14ac:dyDescent="0.25">
      <c r="A131">
        <v>645355</v>
      </c>
      <c r="B131">
        <v>15.03499985</v>
      </c>
      <c r="C131">
        <v>0.30978999000000002</v>
      </c>
      <c r="D131">
        <v>34.283000950000002</v>
      </c>
      <c r="E131">
        <v>0.24773000000000001</v>
      </c>
      <c r="F131">
        <v>31.440999980000001</v>
      </c>
      <c r="G131">
        <v>0.74959998999999999</v>
      </c>
      <c r="H131">
        <v>30.49699974</v>
      </c>
      <c r="J131" s="2">
        <f>TREND(Calibration!$A$2:$A$4,Calibration!$B$2:$B$4,C131)</f>
        <v>346.30209015594983</v>
      </c>
      <c r="K131" s="2">
        <f>TREND(Calibration!$A$2:$A$4,Calibration!$C$2:$C$4,E131)</f>
        <v>417.61860148405162</v>
      </c>
      <c r="L131" s="2">
        <f>TREND(Calibration!$A$2:$A$4,Calibration!$D$2:$D$4,G131)</f>
        <v>544.13952161925806</v>
      </c>
    </row>
    <row r="132" spans="1:12" x14ac:dyDescent="0.25">
      <c r="A132">
        <v>650447</v>
      </c>
      <c r="B132">
        <v>14.99600029</v>
      </c>
      <c r="C132">
        <v>0.30832999999999999</v>
      </c>
      <c r="D132">
        <v>34.237998959999999</v>
      </c>
      <c r="E132">
        <v>0.24778998999999999</v>
      </c>
      <c r="F132">
        <v>31.370000839999999</v>
      </c>
      <c r="G132">
        <v>0.74199998</v>
      </c>
      <c r="H132">
        <v>30.476999280000001</v>
      </c>
      <c r="J132" s="2">
        <f>TREND(Calibration!$A$2:$A$4,Calibration!$B$2:$B$4,C132)</f>
        <v>339.84527754624378</v>
      </c>
      <c r="K132" s="2">
        <f>TREND(Calibration!$A$2:$A$4,Calibration!$C$2:$C$4,E132)</f>
        <v>418.08692083059645</v>
      </c>
      <c r="L132" s="2">
        <f>TREND(Calibration!$A$2:$A$4,Calibration!$D$2:$D$4,G132)</f>
        <v>538.75350535088626</v>
      </c>
    </row>
    <row r="133" spans="1:12" x14ac:dyDescent="0.25">
      <c r="A133">
        <v>655446</v>
      </c>
      <c r="B133">
        <v>15.041999819999999</v>
      </c>
      <c r="C133">
        <v>0.30957001000000001</v>
      </c>
      <c r="D133">
        <v>34.305000309999997</v>
      </c>
      <c r="E133">
        <v>0.24778998999999999</v>
      </c>
      <c r="F133">
        <v>31.4090004</v>
      </c>
      <c r="G133">
        <v>0.74309999000000004</v>
      </c>
      <c r="H133">
        <v>30.476999280000001</v>
      </c>
      <c r="J133" s="2">
        <f>TREND(Calibration!$A$2:$A$4,Calibration!$B$2:$B$4,C133)</f>
        <v>345.32922757614915</v>
      </c>
      <c r="K133" s="2">
        <f>TREND(Calibration!$A$2:$A$4,Calibration!$C$2:$C$4,E133)</f>
        <v>418.08692083059645</v>
      </c>
      <c r="L133" s="2">
        <f>TREND(Calibration!$A$2:$A$4,Calibration!$D$2:$D$4,G133)</f>
        <v>539.53306639822324</v>
      </c>
    </row>
    <row r="134" spans="1:12" x14ac:dyDescent="0.25">
      <c r="A134">
        <v>660445</v>
      </c>
      <c r="B134">
        <v>15.083999629999999</v>
      </c>
      <c r="C134">
        <v>0.31692000999999997</v>
      </c>
      <c r="D134">
        <v>34.283000950000002</v>
      </c>
      <c r="E134">
        <v>0.24784</v>
      </c>
      <c r="F134">
        <v>31.41200066</v>
      </c>
      <c r="G134">
        <v>0.75010001999999998</v>
      </c>
      <c r="H134">
        <v>30.471000669999999</v>
      </c>
      <c r="J134" s="2">
        <f>TREND(Calibration!$A$2:$A$4,Calibration!$B$2:$B$4,C134)</f>
        <v>377.83463698397941</v>
      </c>
      <c r="K134" s="2">
        <f>TREND(Calibration!$A$2:$A$4,Calibration!$C$2:$C$4,E134)</f>
        <v>418.47733007414922</v>
      </c>
      <c r="L134" s="2">
        <f>TREND(Calibration!$A$2:$A$4,Calibration!$D$2:$D$4,G134)</f>
        <v>544.49388558913097</v>
      </c>
    </row>
    <row r="135" spans="1:12" x14ac:dyDescent="0.25">
      <c r="A135">
        <v>665356</v>
      </c>
      <c r="B135">
        <v>15.194000239999999</v>
      </c>
      <c r="C135">
        <v>0.30610999</v>
      </c>
      <c r="D135">
        <v>34.272998809999997</v>
      </c>
      <c r="E135">
        <v>0.24784</v>
      </c>
      <c r="F135">
        <v>31.437000269999999</v>
      </c>
      <c r="G135">
        <v>0.74900001000000005</v>
      </c>
      <c r="H135">
        <v>30.506000520000001</v>
      </c>
      <c r="J135" s="2">
        <f>TREND(Calibration!$A$2:$A$4,Calibration!$B$2:$B$4,C135)</f>
        <v>330.02727292862778</v>
      </c>
      <c r="K135" s="2">
        <f>TREND(Calibration!$A$2:$A$4,Calibration!$C$2:$C$4,E135)</f>
        <v>418.47733007414922</v>
      </c>
      <c r="L135" s="2">
        <f>TREND(Calibration!$A$2:$A$4,Calibration!$D$2:$D$4,G135)</f>
        <v>543.71432454179399</v>
      </c>
    </row>
    <row r="136" spans="1:12" x14ac:dyDescent="0.25">
      <c r="A136">
        <v>670355</v>
      </c>
      <c r="B136">
        <v>15.24600029</v>
      </c>
      <c r="C136">
        <v>0.31011</v>
      </c>
      <c r="D136">
        <v>34.243999479999999</v>
      </c>
      <c r="E136">
        <v>0.24745998999999999</v>
      </c>
      <c r="F136">
        <v>31.459999079999999</v>
      </c>
      <c r="G136">
        <v>0.74690002</v>
      </c>
      <c r="H136">
        <v>30.506000520000001</v>
      </c>
      <c r="J136" s="2">
        <f>TREND(Calibration!$A$2:$A$4,Calibration!$B$2:$B$4,C136)</f>
        <v>347.71733587902463</v>
      </c>
      <c r="K136" s="2">
        <f>TREND(Calibration!$A$2:$A$4,Calibration!$C$2:$C$4,E136)</f>
        <v>415.51073506030389</v>
      </c>
      <c r="L136" s="2">
        <f>TREND(Calibration!$A$2:$A$4,Calibration!$D$2:$D$4,G136)</f>
        <v>542.22609224954465</v>
      </c>
    </row>
    <row r="137" spans="1:12" x14ac:dyDescent="0.25">
      <c r="A137">
        <v>675443</v>
      </c>
      <c r="B137">
        <v>15.23600006</v>
      </c>
      <c r="C137">
        <v>0.31437999</v>
      </c>
      <c r="D137">
        <v>34.289001460000001</v>
      </c>
      <c r="E137">
        <v>0.24773000000000001</v>
      </c>
      <c r="F137">
        <v>31.424999239999998</v>
      </c>
      <c r="G137">
        <v>0.74900001000000005</v>
      </c>
      <c r="H137">
        <v>30.481000900000002</v>
      </c>
      <c r="J137" s="2">
        <f>TREND(Calibration!$A$2:$A$4,Calibration!$B$2:$B$4,C137)</f>
        <v>366.60138664328883</v>
      </c>
      <c r="K137" s="2">
        <f>TREND(Calibration!$A$2:$A$4,Calibration!$C$2:$C$4,E137)</f>
        <v>417.61860148405162</v>
      </c>
      <c r="L137" s="2">
        <f>TREND(Calibration!$A$2:$A$4,Calibration!$D$2:$D$4,G137)</f>
        <v>543.71432454179399</v>
      </c>
    </row>
    <row r="138" spans="1:12" x14ac:dyDescent="0.25">
      <c r="A138">
        <v>680356</v>
      </c>
      <c r="B138">
        <v>15.194000239999999</v>
      </c>
      <c r="C138">
        <v>0.31038000999999998</v>
      </c>
      <c r="D138">
        <v>34.305000309999997</v>
      </c>
      <c r="E138">
        <v>0.24784</v>
      </c>
      <c r="F138">
        <v>31.46299934</v>
      </c>
      <c r="G138">
        <v>0.75169998000000005</v>
      </c>
      <c r="H138">
        <v>30.471000669999999</v>
      </c>
      <c r="J138" s="2">
        <f>TREND(Calibration!$A$2:$A$4,Calibration!$B$2:$B$4,C138)</f>
        <v>348.91145636803253</v>
      </c>
      <c r="K138" s="2">
        <f>TREND(Calibration!$A$2:$A$4,Calibration!$C$2:$C$4,E138)</f>
        <v>418.47733007414922</v>
      </c>
      <c r="L138" s="2">
        <f>TREND(Calibration!$A$2:$A$4,Calibration!$D$2:$D$4,G138)</f>
        <v>545.6277539115074</v>
      </c>
    </row>
    <row r="139" spans="1:12" x14ac:dyDescent="0.25">
      <c r="A139">
        <v>685355</v>
      </c>
      <c r="B139">
        <v>15.15499973</v>
      </c>
      <c r="C139">
        <v>0.30746001000000001</v>
      </c>
      <c r="D139">
        <v>34.276000979999999</v>
      </c>
      <c r="E139">
        <v>0.24784</v>
      </c>
      <c r="F139">
        <v>31.46299934</v>
      </c>
      <c r="G139">
        <v>0.74800003000000004</v>
      </c>
      <c r="H139">
        <v>30.489999770000001</v>
      </c>
      <c r="J139" s="2">
        <f>TREND(Calibration!$A$2:$A$4,Calibration!$B$2:$B$4,C139)</f>
        <v>335.99774269852719</v>
      </c>
      <c r="K139" s="2">
        <f>TREND(Calibration!$A$2:$A$4,Calibration!$C$2:$C$4,E139)</f>
        <v>418.47733007414922</v>
      </c>
      <c r="L139" s="2">
        <f>TREND(Calibration!$A$2:$A$4,Calibration!$D$2:$D$4,G139)</f>
        <v>543.00565329688163</v>
      </c>
    </row>
    <row r="140" spans="1:12" x14ac:dyDescent="0.25">
      <c r="A140">
        <v>690362</v>
      </c>
      <c r="B140">
        <v>15.074000359999999</v>
      </c>
      <c r="C140">
        <v>0.31167999000000002</v>
      </c>
      <c r="D140">
        <v>34.263000490000003</v>
      </c>
      <c r="E140">
        <v>0.24784</v>
      </c>
      <c r="F140">
        <v>31.475999829999999</v>
      </c>
      <c r="G140">
        <v>0.75660002000000004</v>
      </c>
      <c r="H140">
        <v>30.474000929999999</v>
      </c>
      <c r="J140" s="2">
        <f>TREND(Calibration!$A$2:$A$4,Calibration!$B$2:$B$4,C140)</f>
        <v>354.66062400367764</v>
      </c>
      <c r="K140" s="2">
        <f>TREND(Calibration!$A$2:$A$4,Calibration!$C$2:$C$4,E140)</f>
        <v>418.47733007414922</v>
      </c>
      <c r="L140" s="2">
        <f>TREND(Calibration!$A$2:$A$4,Calibration!$D$2:$D$4,G140)</f>
        <v>549.10034081016579</v>
      </c>
    </row>
    <row r="141" spans="1:12" x14ac:dyDescent="0.25">
      <c r="A141">
        <v>695357</v>
      </c>
      <c r="B141">
        <v>14.95100021</v>
      </c>
      <c r="C141">
        <v>0.30821999999999999</v>
      </c>
      <c r="D141">
        <v>34.2859993</v>
      </c>
      <c r="E141">
        <v>0.24815999999999999</v>
      </c>
      <c r="F141">
        <v>31.447000500000001</v>
      </c>
      <c r="G141">
        <v>0.76249999000000002</v>
      </c>
      <c r="H141">
        <v>30.474000929999999</v>
      </c>
      <c r="J141" s="2">
        <f>TREND(Calibration!$A$2:$A$4,Calibration!$B$2:$B$4,C141)</f>
        <v>339.35880203129682</v>
      </c>
      <c r="K141" s="2">
        <f>TREND(Calibration!$A$2:$A$4,Calibration!$C$2:$C$4,E141)</f>
        <v>420.97544960897835</v>
      </c>
      <c r="L141" s="2">
        <f>TREND(Calibration!$A$2:$A$4,Calibration!$D$2:$D$4,G141)</f>
        <v>553.28156351946564</v>
      </c>
    </row>
    <row r="142" spans="1:12" x14ac:dyDescent="0.25">
      <c r="A142">
        <v>700355</v>
      </c>
      <c r="B142">
        <v>14.89599991</v>
      </c>
      <c r="C142">
        <v>0.30730000000000002</v>
      </c>
      <c r="D142">
        <v>34.283000950000002</v>
      </c>
      <c r="E142">
        <v>0.24778998999999999</v>
      </c>
      <c r="F142">
        <v>31.415000920000001</v>
      </c>
      <c r="G142">
        <v>0.75929999000000004</v>
      </c>
      <c r="H142">
        <v>30.474000929999999</v>
      </c>
      <c r="J142" s="2">
        <f>TREND(Calibration!$A$2:$A$4,Calibration!$B$2:$B$4,C142)</f>
        <v>335.29009772446648</v>
      </c>
      <c r="K142" s="2">
        <f>TREND(Calibration!$A$2:$A$4,Calibration!$C$2:$C$4,E142)</f>
        <v>418.08692083059645</v>
      </c>
      <c r="L142" s="2">
        <f>TREND(Calibration!$A$2:$A$4,Calibration!$D$2:$D$4,G142)</f>
        <v>551.01377017987932</v>
      </c>
    </row>
    <row r="143" spans="1:12" x14ac:dyDescent="0.25">
      <c r="A143">
        <v>705356</v>
      </c>
      <c r="B143">
        <v>14.9090004</v>
      </c>
      <c r="C143">
        <v>0.30875998999999998</v>
      </c>
      <c r="D143">
        <v>34.278999329999998</v>
      </c>
      <c r="E143">
        <v>0.24778998999999999</v>
      </c>
      <c r="F143">
        <v>31.4090004</v>
      </c>
      <c r="G143">
        <v>0.76090002000000001</v>
      </c>
      <c r="H143">
        <v>30.48399925</v>
      </c>
      <c r="J143" s="2">
        <f>TREND(Calibration!$A$2:$A$4,Calibration!$B$2:$B$4,C143)</f>
        <v>341.74691033417207</v>
      </c>
      <c r="K143" s="2">
        <f>TREND(Calibration!$A$2:$A$4,Calibration!$C$2:$C$4,E143)</f>
        <v>418.08692083059645</v>
      </c>
      <c r="L143" s="2">
        <f>TREND(Calibration!$A$2:$A$4,Calibration!$D$2:$D$4,G143)</f>
        <v>552.14768811023498</v>
      </c>
    </row>
    <row r="144" spans="1:12" x14ac:dyDescent="0.25">
      <c r="A144">
        <v>710356</v>
      </c>
      <c r="B144">
        <v>15.022000309999999</v>
      </c>
      <c r="C144">
        <v>0.30989</v>
      </c>
      <c r="D144">
        <v>34.2859993</v>
      </c>
      <c r="E144">
        <v>0.24773000000000001</v>
      </c>
      <c r="F144">
        <v>31.417999269999999</v>
      </c>
      <c r="G144">
        <v>0.75980002000000002</v>
      </c>
      <c r="H144">
        <v>30.476999280000001</v>
      </c>
      <c r="J144" s="2">
        <f>TREND(Calibration!$A$2:$A$4,Calibration!$B$2:$B$4,C144)</f>
        <v>346.74438484913026</v>
      </c>
      <c r="K144" s="2">
        <f>TREND(Calibration!$A$2:$A$4,Calibration!$C$2:$C$4,E144)</f>
        <v>417.61860148405162</v>
      </c>
      <c r="L144" s="2">
        <f>TREND(Calibration!$A$2:$A$4,Calibration!$D$2:$D$4,G144)</f>
        <v>551.36813414975222</v>
      </c>
    </row>
    <row r="145" spans="1:12" x14ac:dyDescent="0.25">
      <c r="A145">
        <v>715355</v>
      </c>
      <c r="B145">
        <v>15.10999966</v>
      </c>
      <c r="C145">
        <v>0.30994999000000001</v>
      </c>
      <c r="D145">
        <v>34.272998809999997</v>
      </c>
      <c r="E145">
        <v>0.24784</v>
      </c>
      <c r="F145">
        <v>31.415000920000001</v>
      </c>
      <c r="G145">
        <v>0.76520001999999998</v>
      </c>
      <c r="H145">
        <v>30.5</v>
      </c>
      <c r="J145" s="2">
        <f>TREND(Calibration!$A$2:$A$4,Calibration!$B$2:$B$4,C145)</f>
        <v>347.00969090496392</v>
      </c>
      <c r="K145" s="2">
        <f>TREND(Calibration!$A$2:$A$4,Calibration!$C$2:$C$4,E145)</f>
        <v>418.47733007414922</v>
      </c>
      <c r="L145" s="2">
        <f>TREND(Calibration!$A$2:$A$4,Calibration!$D$2:$D$4,G145)</f>
        <v>555.19503541030417</v>
      </c>
    </row>
    <row r="146" spans="1:12" x14ac:dyDescent="0.25">
      <c r="A146">
        <v>720355</v>
      </c>
      <c r="B146">
        <v>15.18799973</v>
      </c>
      <c r="C146">
        <v>0.31064998999999999</v>
      </c>
      <c r="D146">
        <v>34.289001460000001</v>
      </c>
      <c r="E146">
        <v>0.24784</v>
      </c>
      <c r="F146">
        <v>31.417999269999999</v>
      </c>
      <c r="G146">
        <v>0.76039999999999996</v>
      </c>
      <c r="H146">
        <v>30.4640007</v>
      </c>
      <c r="J146" s="2">
        <f>TREND(Calibration!$A$2:$A$4,Calibration!$B$2:$B$4,C146)</f>
        <v>350.10544418189988</v>
      </c>
      <c r="K146" s="2">
        <f>TREND(Calibration!$A$2:$A$4,Calibration!$C$2:$C$4,E146)</f>
        <v>418.47733007414922</v>
      </c>
      <c r="L146" s="2">
        <f>TREND(Calibration!$A$2:$A$4,Calibration!$D$2:$D$4,G146)</f>
        <v>551.79333122721619</v>
      </c>
    </row>
    <row r="147" spans="1:12" x14ac:dyDescent="0.25">
      <c r="A147">
        <v>725468</v>
      </c>
      <c r="B147">
        <v>15.23600006</v>
      </c>
      <c r="C147">
        <v>0.30952001000000001</v>
      </c>
      <c r="D147">
        <v>34.270000459999999</v>
      </c>
      <c r="E147">
        <v>0.24745998999999999</v>
      </c>
      <c r="F147">
        <v>31.41200066</v>
      </c>
      <c r="G147">
        <v>0.76149999999999995</v>
      </c>
      <c r="H147">
        <v>30.48699951</v>
      </c>
      <c r="J147" s="2">
        <f>TREND(Calibration!$A$2:$A$4,Calibration!$B$2:$B$4,C147)</f>
        <v>345.10810234208225</v>
      </c>
      <c r="K147" s="2">
        <f>TREND(Calibration!$A$2:$A$4,Calibration!$C$2:$C$4,E147)</f>
        <v>415.51073506030389</v>
      </c>
      <c r="L147" s="2">
        <f>TREND(Calibration!$A$2:$A$4,Calibration!$D$2:$D$4,G147)</f>
        <v>552.57288518769906</v>
      </c>
    </row>
    <row r="148" spans="1:12" x14ac:dyDescent="0.25">
      <c r="A148">
        <v>730355</v>
      </c>
      <c r="B148">
        <v>15.213999749999999</v>
      </c>
      <c r="C148">
        <v>0.30919001000000002</v>
      </c>
      <c r="D148">
        <v>34.263999939999998</v>
      </c>
      <c r="E148">
        <v>0.24784</v>
      </c>
      <c r="F148">
        <v>31.429000850000001</v>
      </c>
      <c r="G148">
        <v>0.76690000000000003</v>
      </c>
      <c r="H148">
        <v>30.482999800000002</v>
      </c>
      <c r="J148" s="2">
        <f>TREND(Calibration!$A$2:$A$4,Calibration!$B$2:$B$4,C148)</f>
        <v>343.64867579724091</v>
      </c>
      <c r="K148" s="2">
        <f>TREND(Calibration!$A$2:$A$4,Calibration!$C$2:$C$4,E148)</f>
        <v>418.47733007414922</v>
      </c>
      <c r="L148" s="2">
        <f>TREND(Calibration!$A$2:$A$4,Calibration!$D$2:$D$4,G148)</f>
        <v>556.39978644825112</v>
      </c>
    </row>
    <row r="149" spans="1:12" x14ac:dyDescent="0.25">
      <c r="A149">
        <v>735355</v>
      </c>
      <c r="B149">
        <v>15.17500019</v>
      </c>
      <c r="C149">
        <v>0.31141001000000001</v>
      </c>
      <c r="D149">
        <v>34.241001130000001</v>
      </c>
      <c r="E149">
        <v>0.24773000000000001</v>
      </c>
      <c r="F149">
        <v>31.466999049999998</v>
      </c>
      <c r="G149">
        <v>0.77280002999999997</v>
      </c>
      <c r="H149">
        <v>30.479999540000001</v>
      </c>
      <c r="J149" s="2">
        <f>TREND(Calibration!$A$2:$A$4,Calibration!$B$2:$B$4,C149)</f>
        <v>353.46663618981006</v>
      </c>
      <c r="K149" s="2">
        <f>TREND(Calibration!$A$2:$A$4,Calibration!$C$2:$C$4,E149)</f>
        <v>417.61860148405162</v>
      </c>
      <c r="L149" s="2">
        <f>TREND(Calibration!$A$2:$A$4,Calibration!$D$2:$D$4,G149)</f>
        <v>560.58105167867598</v>
      </c>
    </row>
    <row r="150" spans="1:12" x14ac:dyDescent="0.25">
      <c r="A150">
        <v>740356</v>
      </c>
      <c r="B150">
        <v>15.07800007</v>
      </c>
      <c r="C150">
        <v>0.30588999</v>
      </c>
      <c r="D150">
        <v>34.272998809999997</v>
      </c>
      <c r="E150">
        <v>0.24740999999999999</v>
      </c>
      <c r="F150">
        <v>31.434999470000001</v>
      </c>
      <c r="G150">
        <v>0.77439999999999998</v>
      </c>
      <c r="H150">
        <v>30.472999569999999</v>
      </c>
      <c r="J150" s="2">
        <f>TREND(Calibration!$A$2:$A$4,Calibration!$B$2:$B$4,C150)</f>
        <v>329.05432189873363</v>
      </c>
      <c r="K150" s="2">
        <f>TREND(Calibration!$A$2:$A$4,Calibration!$C$2:$C$4,E150)</f>
        <v>415.12048194922249</v>
      </c>
      <c r="L150" s="2">
        <f>TREND(Calibration!$A$2:$A$4,Calibration!$D$2:$D$4,G150)</f>
        <v>561.71492708790663</v>
      </c>
    </row>
    <row r="151" spans="1:12" x14ac:dyDescent="0.25">
      <c r="A151">
        <v>745356</v>
      </c>
      <c r="B151">
        <v>15.01299953</v>
      </c>
      <c r="C151">
        <v>0.31297999999999998</v>
      </c>
      <c r="D151">
        <v>34.254001619999997</v>
      </c>
      <c r="E151">
        <v>0.24751999999999999</v>
      </c>
      <c r="F151">
        <v>31.44199944</v>
      </c>
      <c r="G151">
        <v>0.77389996999999999</v>
      </c>
      <c r="H151">
        <v>30.489000319999999</v>
      </c>
      <c r="J151" s="2">
        <f>TREND(Calibration!$A$2:$A$4,Calibration!$B$2:$B$4,C151)</f>
        <v>360.40992431446307</v>
      </c>
      <c r="K151" s="2">
        <f>TREND(Calibration!$A$2:$A$4,Calibration!$C$2:$C$4,E151)</f>
        <v>415.97921053931987</v>
      </c>
      <c r="L151" s="2">
        <f>TREND(Calibration!$A$2:$A$4,Calibration!$D$2:$D$4,G151)</f>
        <v>561.36056311803372</v>
      </c>
    </row>
    <row r="152" spans="1:12" x14ac:dyDescent="0.25">
      <c r="A152">
        <v>750364</v>
      </c>
      <c r="B152">
        <v>14.95100021</v>
      </c>
      <c r="C152">
        <v>0.31217</v>
      </c>
      <c r="D152">
        <v>34.250999450000002</v>
      </c>
      <c r="E152">
        <v>0.24778998999999999</v>
      </c>
      <c r="F152">
        <v>31.416000369999999</v>
      </c>
      <c r="G152">
        <v>0.76849997000000003</v>
      </c>
      <c r="H152">
        <v>30.461000439999999</v>
      </c>
      <c r="J152" s="2">
        <f>TREND(Calibration!$A$2:$A$4,Calibration!$B$2:$B$4,C152)</f>
        <v>356.82769552257969</v>
      </c>
      <c r="K152" s="2">
        <f>TREND(Calibration!$A$2:$A$4,Calibration!$C$2:$C$4,E152)</f>
        <v>418.08692083059645</v>
      </c>
      <c r="L152" s="2">
        <f>TREND(Calibration!$A$2:$A$4,Calibration!$D$2:$D$4,G152)</f>
        <v>557.53366185748166</v>
      </c>
    </row>
    <row r="153" spans="1:12" x14ac:dyDescent="0.25">
      <c r="A153">
        <v>755450</v>
      </c>
      <c r="B153">
        <v>14.96800041</v>
      </c>
      <c r="C153">
        <v>0.31102999999999997</v>
      </c>
      <c r="D153">
        <v>34.262001040000001</v>
      </c>
      <c r="E153">
        <v>0.24745998999999999</v>
      </c>
      <c r="F153">
        <v>31.4659996</v>
      </c>
      <c r="G153">
        <v>0.77549999999999997</v>
      </c>
      <c r="H153">
        <v>30.4659996</v>
      </c>
      <c r="J153" s="2">
        <f>TREND(Calibration!$A$2:$A$4,Calibration!$B$2:$B$4,C153)</f>
        <v>351.78604018585497</v>
      </c>
      <c r="K153" s="2">
        <f>TREND(Calibration!$A$2:$A$4,Calibration!$C$2:$C$4,E153)</f>
        <v>415.51073506030389</v>
      </c>
      <c r="L153" s="2">
        <f>TREND(Calibration!$A$2:$A$4,Calibration!$D$2:$D$4,G153)</f>
        <v>562.49448104838939</v>
      </c>
    </row>
    <row r="154" spans="1:12" x14ac:dyDescent="0.25">
      <c r="A154">
        <v>760359</v>
      </c>
      <c r="B154">
        <v>14.989999770000001</v>
      </c>
      <c r="C154">
        <v>0.31080999999999998</v>
      </c>
      <c r="D154">
        <v>34.277000430000001</v>
      </c>
      <c r="E154">
        <v>0.24751999999999999</v>
      </c>
      <c r="F154">
        <v>31.357999800000002</v>
      </c>
      <c r="G154">
        <v>0.77389996999999999</v>
      </c>
      <c r="H154">
        <v>30.45100021</v>
      </c>
      <c r="J154" s="2">
        <f>TREND(Calibration!$A$2:$A$4,Calibration!$B$2:$B$4,C154)</f>
        <v>350.8130891559606</v>
      </c>
      <c r="K154" s="2">
        <f>TREND(Calibration!$A$2:$A$4,Calibration!$C$2:$C$4,E154)</f>
        <v>415.97921053931987</v>
      </c>
      <c r="L154" s="2">
        <f>TREND(Calibration!$A$2:$A$4,Calibration!$D$2:$D$4,G154)</f>
        <v>561.36056311803372</v>
      </c>
    </row>
    <row r="155" spans="1:12" x14ac:dyDescent="0.25">
      <c r="A155">
        <v>765355</v>
      </c>
      <c r="B155">
        <v>15.06499958</v>
      </c>
      <c r="C155">
        <v>0.31130001000000002</v>
      </c>
      <c r="D155">
        <v>34.263999939999998</v>
      </c>
      <c r="E155">
        <v>0.24745998999999999</v>
      </c>
      <c r="F155">
        <v>31.399999619999999</v>
      </c>
      <c r="G155">
        <v>0.77600002000000001</v>
      </c>
      <c r="H155">
        <v>30.486000059999999</v>
      </c>
      <c r="J155" s="2">
        <f>TREND(Calibration!$A$2:$A$4,Calibration!$B$2:$B$4,C155)</f>
        <v>352.9801606748631</v>
      </c>
      <c r="K155" s="2">
        <f>TREND(Calibration!$A$2:$A$4,Calibration!$C$2:$C$4,E155)</f>
        <v>415.51073506030389</v>
      </c>
      <c r="L155" s="2">
        <f>TREND(Calibration!$A$2:$A$4,Calibration!$D$2:$D$4,G155)</f>
        <v>562.84883793140818</v>
      </c>
    </row>
    <row r="156" spans="1:12" x14ac:dyDescent="0.25">
      <c r="A156">
        <v>770355</v>
      </c>
      <c r="B156">
        <v>15.14299965</v>
      </c>
      <c r="C156">
        <v>0.31422000999999999</v>
      </c>
      <c r="D156">
        <v>34.273998259999999</v>
      </c>
      <c r="E156">
        <v>0.24849001000000001</v>
      </c>
      <c r="F156">
        <v>31.42399979</v>
      </c>
      <c r="G156">
        <v>0.77600002000000001</v>
      </c>
      <c r="H156">
        <v>30.455999370000001</v>
      </c>
      <c r="J156" s="2">
        <f>TREND(Calibration!$A$2:$A$4,Calibration!$B$2:$B$4,C156)</f>
        <v>365.89387434436844</v>
      </c>
      <c r="K156" s="2">
        <f>TREND(Calibration!$A$2:$A$4,Calibration!$C$2:$C$4,E156)</f>
        <v>423.55171344550649</v>
      </c>
      <c r="L156" s="2">
        <f>TREND(Calibration!$A$2:$A$4,Calibration!$D$2:$D$4,G156)</f>
        <v>562.84883793140818</v>
      </c>
    </row>
    <row r="157" spans="1:12" x14ac:dyDescent="0.25">
      <c r="A157">
        <v>775484</v>
      </c>
      <c r="B157">
        <v>15.21500015</v>
      </c>
      <c r="C157">
        <v>0.31507998999999998</v>
      </c>
      <c r="D157">
        <v>34.2140007</v>
      </c>
      <c r="E157">
        <v>0.24876000000000001</v>
      </c>
      <c r="F157">
        <v>31.42399979</v>
      </c>
      <c r="G157">
        <v>0.78250003000000001</v>
      </c>
      <c r="H157">
        <v>30.490999219999999</v>
      </c>
      <c r="J157" s="2">
        <f>TREND(Calibration!$A$2:$A$4,Calibration!$B$2:$B$4,C157)</f>
        <v>369.6971399202248</v>
      </c>
      <c r="K157" s="2">
        <f>TREND(Calibration!$A$2:$A$4,Calibration!$C$2:$C$4,E157)</f>
        <v>425.65942373678308</v>
      </c>
      <c r="L157" s="2">
        <f>TREND(Calibration!$A$2:$A$4,Calibration!$D$2:$D$4,G157)</f>
        <v>567.45530023929723</v>
      </c>
    </row>
    <row r="158" spans="1:12" x14ac:dyDescent="0.25">
      <c r="A158">
        <v>780355</v>
      </c>
      <c r="B158">
        <v>15.256999970000001</v>
      </c>
      <c r="C158">
        <v>0.31406000000000001</v>
      </c>
      <c r="D158">
        <v>34.262001040000001</v>
      </c>
      <c r="E158">
        <v>0.24913999000000001</v>
      </c>
      <c r="F158">
        <v>31.399000170000001</v>
      </c>
      <c r="G158">
        <v>0.77659999999999996</v>
      </c>
      <c r="H158">
        <v>30.461999890000001</v>
      </c>
      <c r="J158" s="2">
        <f>TREND(Calibration!$A$2:$A$4,Calibration!$B$2:$B$4,C158)</f>
        <v>365.18622937030773</v>
      </c>
      <c r="K158" s="2">
        <f>TREND(Calibration!$A$2:$A$4,Calibration!$C$2:$C$4,E158)</f>
        <v>428.62586261815727</v>
      </c>
      <c r="L158" s="2">
        <f>TREND(Calibration!$A$2:$A$4,Calibration!$D$2:$D$4,G158)</f>
        <v>563.27403500887226</v>
      </c>
    </row>
    <row r="159" spans="1:12" x14ac:dyDescent="0.25">
      <c r="A159">
        <v>785442</v>
      </c>
      <c r="B159">
        <v>15.317999840000001</v>
      </c>
      <c r="C159">
        <v>0.31244000999999999</v>
      </c>
      <c r="D159">
        <v>34.244998930000001</v>
      </c>
      <c r="E159">
        <v>0.24913999000000001</v>
      </c>
      <c r="F159">
        <v>31.471000669999999</v>
      </c>
      <c r="G159">
        <v>0.79009998000000004</v>
      </c>
      <c r="H159">
        <v>30.476999280000001</v>
      </c>
      <c r="J159" s="2">
        <f>TREND(Calibration!$A$2:$A$4,Calibration!$B$2:$B$4,C159)</f>
        <v>358.02181601158759</v>
      </c>
      <c r="K159" s="2">
        <f>TREND(Calibration!$A$2:$A$4,Calibration!$C$2:$C$4,E159)</f>
        <v>428.62586261815727</v>
      </c>
      <c r="L159" s="2">
        <f>TREND(Calibration!$A$2:$A$4,Calibration!$D$2:$D$4,G159)</f>
        <v>572.84127398654391</v>
      </c>
    </row>
    <row r="160" spans="1:12" x14ac:dyDescent="0.25">
      <c r="A160">
        <v>790355</v>
      </c>
      <c r="B160">
        <v>15.30200005</v>
      </c>
      <c r="C160">
        <v>0.31027000999999998</v>
      </c>
      <c r="D160">
        <v>34.231998439999998</v>
      </c>
      <c r="E160">
        <v>0.24913999000000001</v>
      </c>
      <c r="F160">
        <v>31.434999470000001</v>
      </c>
      <c r="G160">
        <v>0.78850001000000003</v>
      </c>
      <c r="H160">
        <v>30.486000059999999</v>
      </c>
      <c r="J160" s="2">
        <f>TREND(Calibration!$A$2:$A$4,Calibration!$B$2:$B$4,C160)</f>
        <v>348.42498085308534</v>
      </c>
      <c r="K160" s="2">
        <f>TREND(Calibration!$A$2:$A$4,Calibration!$C$2:$C$4,E160)</f>
        <v>428.62586261815727</v>
      </c>
      <c r="L160" s="2">
        <f>TREND(Calibration!$A$2:$A$4,Calibration!$D$2:$D$4,G160)</f>
        <v>571.70739857731326</v>
      </c>
    </row>
    <row r="161" spans="1:12" x14ac:dyDescent="0.25">
      <c r="A161">
        <v>795355</v>
      </c>
      <c r="B161">
        <v>15.21800041</v>
      </c>
      <c r="C161">
        <v>0.30605999</v>
      </c>
      <c r="D161">
        <v>34.229999540000001</v>
      </c>
      <c r="E161">
        <v>0.24940999999999999</v>
      </c>
      <c r="F161">
        <v>31.447000500000001</v>
      </c>
      <c r="G161">
        <v>0.78850001000000003</v>
      </c>
      <c r="H161">
        <v>30.48500061</v>
      </c>
      <c r="J161" s="2">
        <f>TREND(Calibration!$A$2:$A$4,Calibration!$B$2:$B$4,C161)</f>
        <v>329.8061476945611</v>
      </c>
      <c r="K161" s="2">
        <f>TREND(Calibration!$A$2:$A$4,Calibration!$C$2:$C$4,E161)</f>
        <v>430.73372904190478</v>
      </c>
      <c r="L161" s="2">
        <f>TREND(Calibration!$A$2:$A$4,Calibration!$D$2:$D$4,G161)</f>
        <v>571.70739857731326</v>
      </c>
    </row>
    <row r="162" spans="1:12" x14ac:dyDescent="0.25">
      <c r="A162">
        <v>800356</v>
      </c>
      <c r="B162">
        <v>15.14000034</v>
      </c>
      <c r="C162">
        <v>0.30871000999999998</v>
      </c>
      <c r="D162">
        <v>34.236000060000002</v>
      </c>
      <c r="E162">
        <v>0.24908</v>
      </c>
      <c r="F162">
        <v>31.450000760000002</v>
      </c>
      <c r="G162">
        <v>0.78410000000000002</v>
      </c>
      <c r="H162">
        <v>30.478000640000001</v>
      </c>
      <c r="J162" s="2">
        <f>TREND(Calibration!$A$2:$A$4,Calibration!$B$2:$B$4,C162)</f>
        <v>341.52587355019887</v>
      </c>
      <c r="K162" s="2">
        <f>TREND(Calibration!$A$2:$A$4,Calibration!$C$2:$C$4,E162)</f>
        <v>428.15754327161221</v>
      </c>
      <c r="L162" s="2">
        <f>TREND(Calibration!$A$2:$A$4,Calibration!$D$2:$D$4,G162)</f>
        <v>568.58917564852777</v>
      </c>
    </row>
    <row r="163" spans="1:12" x14ac:dyDescent="0.25">
      <c r="A163">
        <v>805529</v>
      </c>
      <c r="B163">
        <v>15.010999679999999</v>
      </c>
      <c r="C163">
        <v>0.308</v>
      </c>
      <c r="D163">
        <v>34.244998930000001</v>
      </c>
      <c r="E163">
        <v>0.24902999000000001</v>
      </c>
      <c r="F163">
        <v>31.378999709999999</v>
      </c>
      <c r="G163">
        <v>0.78140001999999997</v>
      </c>
      <c r="H163">
        <v>30.457000730000001</v>
      </c>
      <c r="J163" s="2">
        <f>TREND(Calibration!$A$2:$A$4,Calibration!$B$2:$B$4,C163)</f>
        <v>338.38585100140244</v>
      </c>
      <c r="K163" s="2">
        <f>TREND(Calibration!$A$2:$A$4,Calibration!$C$2:$C$4,E163)</f>
        <v>427.76713402805967</v>
      </c>
      <c r="L163" s="2">
        <f>TREND(Calibration!$A$2:$A$4,Calibration!$D$2:$D$4,G163)</f>
        <v>566.67573919196013</v>
      </c>
    </row>
    <row r="164" spans="1:12" x14ac:dyDescent="0.25">
      <c r="A164">
        <v>810356</v>
      </c>
      <c r="B164">
        <v>14.98499966</v>
      </c>
      <c r="C164">
        <v>0.30864998999999999</v>
      </c>
      <c r="D164">
        <v>34.229999540000001</v>
      </c>
      <c r="E164">
        <v>0.24880999000000001</v>
      </c>
      <c r="F164">
        <v>31.38699913</v>
      </c>
      <c r="G164">
        <v>0.78789997000000001</v>
      </c>
      <c r="H164">
        <v>30.478000640000001</v>
      </c>
      <c r="J164" s="2">
        <f>TREND(Calibration!$A$2:$A$4,Calibration!$B$2:$B$4,C164)</f>
        <v>341.26043481922511</v>
      </c>
      <c r="K164" s="2">
        <f>TREND(Calibration!$A$2:$A$4,Calibration!$C$2:$C$4,E164)</f>
        <v>426.0496768478647</v>
      </c>
      <c r="L164" s="2">
        <f>TREND(Calibration!$A$2:$A$4,Calibration!$D$2:$D$4,G164)</f>
        <v>571.28215897872406</v>
      </c>
    </row>
    <row r="165" spans="1:12" x14ac:dyDescent="0.25">
      <c r="A165">
        <v>815356</v>
      </c>
      <c r="B165">
        <v>15.06200027</v>
      </c>
      <c r="C165">
        <v>0.30779001</v>
      </c>
      <c r="D165">
        <v>34.2179985</v>
      </c>
      <c r="E165">
        <v>0.24871001000000001</v>
      </c>
      <c r="F165">
        <v>31.399999619999999</v>
      </c>
      <c r="G165">
        <v>0.79059999999999997</v>
      </c>
      <c r="H165">
        <v>30.482999800000002</v>
      </c>
      <c r="J165" s="2">
        <f>TREND(Calibration!$A$2:$A$4,Calibration!$B$2:$B$4,C165)</f>
        <v>337.45716924336853</v>
      </c>
      <c r="K165" s="2">
        <f>TREND(Calibration!$A$2:$A$4,Calibration!$C$2:$C$4,E165)</f>
        <v>425.26917062570146</v>
      </c>
      <c r="L165" s="2">
        <f>TREND(Calibration!$A$2:$A$4,Calibration!$D$2:$D$4,G165)</f>
        <v>573.19563086956259</v>
      </c>
    </row>
    <row r="166" spans="1:12" x14ac:dyDescent="0.25">
      <c r="A166">
        <v>820356</v>
      </c>
      <c r="B166">
        <v>15.182000159999999</v>
      </c>
      <c r="C166">
        <v>0.30789</v>
      </c>
      <c r="D166">
        <v>34.259998320000001</v>
      </c>
      <c r="E166">
        <v>0.24876000000000001</v>
      </c>
      <c r="F166">
        <v>31.403999330000001</v>
      </c>
      <c r="G166">
        <v>0.78579997999999995</v>
      </c>
      <c r="H166">
        <v>30.4640007</v>
      </c>
      <c r="J166" s="2">
        <f>TREND(Calibration!$A$2:$A$4,Calibration!$B$2:$B$4,C166)</f>
        <v>337.89937548645548</v>
      </c>
      <c r="K166" s="2">
        <f>TREND(Calibration!$A$2:$A$4,Calibration!$C$2:$C$4,E166)</f>
        <v>425.65942373678308</v>
      </c>
      <c r="L166" s="2">
        <f>TREND(Calibration!$A$2:$A$4,Calibration!$D$2:$D$4,G166)</f>
        <v>569.79392668647461</v>
      </c>
    </row>
    <row r="167" spans="1:12" x14ac:dyDescent="0.25">
      <c r="A167">
        <v>825355</v>
      </c>
      <c r="B167">
        <v>15.27000046</v>
      </c>
      <c r="C167">
        <v>0.30853998999999999</v>
      </c>
      <c r="D167">
        <v>34.256000520000001</v>
      </c>
      <c r="E167">
        <v>0.24876000000000001</v>
      </c>
      <c r="F167">
        <v>31.409999849999998</v>
      </c>
      <c r="G167">
        <v>0.78899996999999999</v>
      </c>
      <c r="H167">
        <v>30.471000669999999</v>
      </c>
      <c r="J167" s="2">
        <f>TREND(Calibration!$A$2:$A$4,Calibration!$B$2:$B$4,C167)</f>
        <v>340.77395930427792</v>
      </c>
      <c r="K167" s="2">
        <f>TREND(Calibration!$A$2:$A$4,Calibration!$C$2:$C$4,E167)</f>
        <v>425.65942373678308</v>
      </c>
      <c r="L167" s="2">
        <f>TREND(Calibration!$A$2:$A$4,Calibration!$D$2:$D$4,G167)</f>
        <v>572.06171293920681</v>
      </c>
    </row>
    <row r="168" spans="1:12" x14ac:dyDescent="0.25">
      <c r="A168">
        <v>830355</v>
      </c>
      <c r="B168">
        <v>15.373999599999999</v>
      </c>
      <c r="C168">
        <v>0.31108001000000002</v>
      </c>
      <c r="D168">
        <v>34.251998899999997</v>
      </c>
      <c r="E168">
        <v>0.24871001000000001</v>
      </c>
      <c r="F168">
        <v>31.4109993</v>
      </c>
      <c r="G168">
        <v>0.79009998000000004</v>
      </c>
      <c r="H168">
        <v>30.450000760000002</v>
      </c>
      <c r="J168" s="2">
        <f>TREND(Calibration!$A$2:$A$4,Calibration!$B$2:$B$4,C168)</f>
        <v>352.00720964496873</v>
      </c>
      <c r="K168" s="2">
        <f>TREND(Calibration!$A$2:$A$4,Calibration!$C$2:$C$4,E168)</f>
        <v>425.26917062570146</v>
      </c>
      <c r="L168" s="2">
        <f>TREND(Calibration!$A$2:$A$4,Calibration!$D$2:$D$4,G168)</f>
        <v>572.84127398654391</v>
      </c>
    </row>
    <row r="169" spans="1:12" x14ac:dyDescent="0.25">
      <c r="A169">
        <v>835356</v>
      </c>
      <c r="B169">
        <v>15.37100029</v>
      </c>
      <c r="C169">
        <v>0.31481000999999997</v>
      </c>
      <c r="D169">
        <v>34.250999450000002</v>
      </c>
      <c r="E169">
        <v>0.24908</v>
      </c>
      <c r="F169">
        <v>31.385000229999999</v>
      </c>
      <c r="G169">
        <v>0.78680002999999998</v>
      </c>
      <c r="H169">
        <v>30.427999499999999</v>
      </c>
      <c r="J169" s="2">
        <f>TREND(Calibration!$A$2:$A$4,Calibration!$B$2:$B$4,C169)</f>
        <v>368.50315210635745</v>
      </c>
      <c r="K169" s="2">
        <f>TREND(Calibration!$A$2:$A$4,Calibration!$C$2:$C$4,E169)</f>
        <v>428.15754327161221</v>
      </c>
      <c r="L169" s="2">
        <f>TREND(Calibration!$A$2:$A$4,Calibration!$D$2:$D$4,G169)</f>
        <v>570.50264753936631</v>
      </c>
    </row>
    <row r="170" spans="1:12" x14ac:dyDescent="0.25">
      <c r="A170">
        <v>840355</v>
      </c>
      <c r="B170">
        <v>15.33199978</v>
      </c>
      <c r="C170">
        <v>0.30146000000000001</v>
      </c>
      <c r="D170">
        <v>34.248001100000003</v>
      </c>
      <c r="E170">
        <v>0.24902999000000001</v>
      </c>
      <c r="F170">
        <v>31.378999709999999</v>
      </c>
      <c r="G170">
        <v>0.79549998</v>
      </c>
      <c r="H170">
        <v>30.430999759999999</v>
      </c>
      <c r="J170" s="2">
        <f>TREND(Calibration!$A$2:$A$4,Calibration!$B$2:$B$4,C170)</f>
        <v>309.46267038545557</v>
      </c>
      <c r="K170" s="2">
        <f>TREND(Calibration!$A$2:$A$4,Calibration!$C$2:$C$4,E170)</f>
        <v>427.76713402805967</v>
      </c>
      <c r="L170" s="2">
        <f>TREND(Calibration!$A$2:$A$4,Calibration!$D$2:$D$4,G170)</f>
        <v>576.66817524709586</v>
      </c>
    </row>
    <row r="171" spans="1:12" x14ac:dyDescent="0.25">
      <c r="A171">
        <v>845356</v>
      </c>
      <c r="B171">
        <v>15.28299999</v>
      </c>
      <c r="C171">
        <v>0.31675999999999999</v>
      </c>
      <c r="D171">
        <v>34.271999360000002</v>
      </c>
      <c r="E171">
        <v>0.24876000000000001</v>
      </c>
      <c r="F171">
        <v>31.393999099999998</v>
      </c>
      <c r="G171">
        <v>0.79119998000000002</v>
      </c>
      <c r="H171">
        <v>30.419000629999999</v>
      </c>
      <c r="J171" s="2">
        <f>TREND(Calibration!$A$2:$A$4,Calibration!$B$2:$B$4,C171)</f>
        <v>377.12699200991869</v>
      </c>
      <c r="K171" s="2">
        <f>TREND(Calibration!$A$2:$A$4,Calibration!$C$2:$C$4,E171)</f>
        <v>425.65942373678308</v>
      </c>
      <c r="L171" s="2">
        <f>TREND(Calibration!$A$2:$A$4,Calibration!$D$2:$D$4,G171)</f>
        <v>573.62082794702667</v>
      </c>
    </row>
    <row r="172" spans="1:12" x14ac:dyDescent="0.25">
      <c r="A172">
        <v>850486</v>
      </c>
      <c r="B172">
        <v>15.24100018</v>
      </c>
      <c r="C172">
        <v>0.30961999000000001</v>
      </c>
      <c r="D172">
        <v>34.243000029999997</v>
      </c>
      <c r="E172">
        <v>0.24887000000000001</v>
      </c>
      <c r="F172">
        <v>31.409999849999998</v>
      </c>
      <c r="G172">
        <v>0.79280001</v>
      </c>
      <c r="H172">
        <v>30.431999210000001</v>
      </c>
      <c r="J172" s="2">
        <f>TREND(Calibration!$A$2:$A$4,Calibration!$B$2:$B$4,C172)</f>
        <v>345.55026436012236</v>
      </c>
      <c r="K172" s="2">
        <f>TREND(Calibration!$A$2:$A$4,Calibration!$C$2:$C$4,E172)</f>
        <v>426.51815232688068</v>
      </c>
      <c r="L172" s="2">
        <f>TREND(Calibration!$A$2:$A$4,Calibration!$D$2:$D$4,G172)</f>
        <v>574.75474587738245</v>
      </c>
    </row>
    <row r="173" spans="1:12" x14ac:dyDescent="0.25">
      <c r="A173">
        <v>855356</v>
      </c>
      <c r="B173">
        <v>15.204999920000001</v>
      </c>
      <c r="C173">
        <v>0.31049000999999998</v>
      </c>
      <c r="D173">
        <v>34.234001159999998</v>
      </c>
      <c r="E173">
        <v>0.24908</v>
      </c>
      <c r="F173">
        <v>31.416000369999999</v>
      </c>
      <c r="G173">
        <v>0.79930000999999995</v>
      </c>
      <c r="H173">
        <v>30.454999919999999</v>
      </c>
      <c r="J173" s="2">
        <f>TREND(Calibration!$A$2:$A$4,Calibration!$B$2:$B$4,C173)</f>
        <v>349.39793188297949</v>
      </c>
      <c r="K173" s="2">
        <f>TREND(Calibration!$A$2:$A$4,Calibration!$C$2:$C$4,E173)</f>
        <v>428.15754327161221</v>
      </c>
      <c r="L173" s="2">
        <f>TREND(Calibration!$A$2:$A$4,Calibration!$D$2:$D$4,G173)</f>
        <v>579.36120109841715</v>
      </c>
    </row>
    <row r="174" spans="1:12" x14ac:dyDescent="0.25">
      <c r="A174">
        <v>860355</v>
      </c>
      <c r="B174">
        <v>15.21500015</v>
      </c>
      <c r="C174">
        <v>0.31244000999999999</v>
      </c>
      <c r="D174">
        <v>34.26499939</v>
      </c>
      <c r="E174">
        <v>0.24924999</v>
      </c>
      <c r="F174">
        <v>31.395000459999999</v>
      </c>
      <c r="G174">
        <v>0.79869997999999998</v>
      </c>
      <c r="H174">
        <v>30.455999370000001</v>
      </c>
      <c r="J174" s="2">
        <f>TREND(Calibration!$A$2:$A$4,Calibration!$B$2:$B$4,C174)</f>
        <v>358.02181601158759</v>
      </c>
      <c r="K174" s="2">
        <f>TREND(Calibration!$A$2:$A$4,Calibration!$C$2:$C$4,E174)</f>
        <v>429.48459120825487</v>
      </c>
      <c r="L174" s="2">
        <f>TREND(Calibration!$A$2:$A$4,Calibration!$D$2:$D$4,G174)</f>
        <v>578.93596858668218</v>
      </c>
    </row>
    <row r="175" spans="1:12" x14ac:dyDescent="0.25">
      <c r="A175">
        <v>865355</v>
      </c>
      <c r="B175">
        <v>15.227000240000001</v>
      </c>
      <c r="C175">
        <v>0.30994999000000001</v>
      </c>
      <c r="D175">
        <v>34.27999878</v>
      </c>
      <c r="E175">
        <v>0.24887000000000001</v>
      </c>
      <c r="F175">
        <v>31.437999730000001</v>
      </c>
      <c r="G175">
        <v>0.79490000000000005</v>
      </c>
      <c r="H175">
        <v>30.4640007</v>
      </c>
      <c r="J175" s="2">
        <f>TREND(Calibration!$A$2:$A$4,Calibration!$B$2:$B$4,C175)</f>
        <v>347.00969090496392</v>
      </c>
      <c r="K175" s="2">
        <f>TREND(Calibration!$A$2:$A$4,Calibration!$C$2:$C$4,E175)</f>
        <v>426.51815232688068</v>
      </c>
      <c r="L175" s="2">
        <f>TREND(Calibration!$A$2:$A$4,Calibration!$D$2:$D$4,G175)</f>
        <v>576.24297816963178</v>
      </c>
    </row>
    <row r="176" spans="1:12" x14ac:dyDescent="0.25">
      <c r="A176">
        <v>870445</v>
      </c>
      <c r="B176">
        <v>15.227999690000001</v>
      </c>
      <c r="C176">
        <v>0.30794999000000001</v>
      </c>
      <c r="D176">
        <v>34.230998990000003</v>
      </c>
      <c r="E176">
        <v>0.24908</v>
      </c>
      <c r="F176">
        <v>31.406999590000002</v>
      </c>
      <c r="G176">
        <v>0.79979997999999997</v>
      </c>
      <c r="H176">
        <v>30.466999049999998</v>
      </c>
      <c r="J176" s="2">
        <f>TREND(Calibration!$A$2:$A$4,Calibration!$B$2:$B$4,C176)</f>
        <v>338.16468154228892</v>
      </c>
      <c r="K176" s="2">
        <f>TREND(Calibration!$A$2:$A$4,Calibration!$C$2:$C$4,E176)</f>
        <v>428.15754327161221</v>
      </c>
      <c r="L176" s="2">
        <f>TREND(Calibration!$A$2:$A$4,Calibration!$D$2:$D$4,G176)</f>
        <v>579.71552254716505</v>
      </c>
    </row>
    <row r="177" spans="1:12" x14ac:dyDescent="0.25">
      <c r="A177">
        <v>875355</v>
      </c>
      <c r="B177">
        <v>15.24100018</v>
      </c>
      <c r="C177">
        <v>0.31145999000000002</v>
      </c>
      <c r="D177">
        <v>34.231998439999998</v>
      </c>
      <c r="E177">
        <v>0.24913999000000001</v>
      </c>
      <c r="F177">
        <v>31.45299911</v>
      </c>
      <c r="G177">
        <v>0.79600000000000004</v>
      </c>
      <c r="H177">
        <v>30.46299934</v>
      </c>
      <c r="J177" s="2">
        <f>TREND(Calibration!$A$2:$A$4,Calibration!$B$2:$B$4,C177)</f>
        <v>353.68767297378349</v>
      </c>
      <c r="K177" s="2">
        <f>TREND(Calibration!$A$2:$A$4,Calibration!$C$2:$C$4,E177)</f>
        <v>428.62586261815727</v>
      </c>
      <c r="L177" s="2">
        <f>TREND(Calibration!$A$2:$A$4,Calibration!$D$2:$D$4,G177)</f>
        <v>577.02253213011466</v>
      </c>
    </row>
    <row r="178" spans="1:12" x14ac:dyDescent="0.25">
      <c r="A178">
        <v>880442</v>
      </c>
      <c r="B178">
        <v>15.277000429999999</v>
      </c>
      <c r="C178">
        <v>0.31184000000000001</v>
      </c>
      <c r="D178">
        <v>34.198001859999998</v>
      </c>
      <c r="E178">
        <v>0.24908</v>
      </c>
      <c r="F178">
        <v>31.357999800000002</v>
      </c>
      <c r="G178">
        <v>0.79979997999999997</v>
      </c>
      <c r="H178">
        <v>30.472000120000001</v>
      </c>
      <c r="J178" s="2">
        <f>TREND(Calibration!$A$2:$A$4,Calibration!$B$2:$B$4,C178)</f>
        <v>355.36826897773835</v>
      </c>
      <c r="K178" s="2">
        <f>TREND(Calibration!$A$2:$A$4,Calibration!$C$2:$C$4,E178)</f>
        <v>428.15754327161221</v>
      </c>
      <c r="L178" s="2">
        <f>TREND(Calibration!$A$2:$A$4,Calibration!$D$2:$D$4,G178)</f>
        <v>579.71552254716505</v>
      </c>
    </row>
    <row r="179" spans="1:12" x14ac:dyDescent="0.25">
      <c r="A179">
        <v>885356</v>
      </c>
      <c r="B179">
        <v>15.32600021</v>
      </c>
      <c r="C179">
        <v>0.31184000000000001</v>
      </c>
      <c r="D179">
        <v>34.248001100000003</v>
      </c>
      <c r="E179">
        <v>0.24902999000000001</v>
      </c>
      <c r="F179">
        <v>31.375999449999998</v>
      </c>
      <c r="G179">
        <v>0.79759997000000005</v>
      </c>
      <c r="H179">
        <v>30.457000730000001</v>
      </c>
      <c r="J179" s="2">
        <f>TREND(Calibration!$A$2:$A$4,Calibration!$B$2:$B$4,C179)</f>
        <v>355.36826897773835</v>
      </c>
      <c r="K179" s="2">
        <f>TREND(Calibration!$A$2:$A$4,Calibration!$C$2:$C$4,E179)</f>
        <v>427.76713402805967</v>
      </c>
      <c r="L179" s="2">
        <f>TREND(Calibration!$A$2:$A$4,Calibration!$D$2:$D$4,G179)</f>
        <v>578.15640753934531</v>
      </c>
    </row>
    <row r="180" spans="1:12" x14ac:dyDescent="0.25">
      <c r="A180">
        <v>890448</v>
      </c>
      <c r="B180">
        <v>15.31999969</v>
      </c>
      <c r="C180">
        <v>0.31313999999999997</v>
      </c>
      <c r="D180">
        <v>34.22000122</v>
      </c>
      <c r="E180">
        <v>0.24902999000000001</v>
      </c>
      <c r="F180">
        <v>31.45100021</v>
      </c>
      <c r="G180">
        <v>0.80680001000000001</v>
      </c>
      <c r="H180">
        <v>30.445999149999999</v>
      </c>
      <c r="J180" s="2">
        <f>TREND(Calibration!$A$2:$A$4,Calibration!$B$2:$B$4,C180)</f>
        <v>361.11752506347693</v>
      </c>
      <c r="K180" s="2">
        <f>TREND(Calibration!$A$2:$A$4,Calibration!$C$2:$C$4,E180)</f>
        <v>427.76713402805967</v>
      </c>
      <c r="L180" s="2">
        <f>TREND(Calibration!$A$2:$A$4,Calibration!$D$2:$D$4,G180)</f>
        <v>584.67634173807278</v>
      </c>
    </row>
    <row r="181" spans="1:12" x14ac:dyDescent="0.25">
      <c r="A181">
        <v>895451</v>
      </c>
      <c r="B181">
        <v>15.239000320000001</v>
      </c>
      <c r="C181">
        <v>0.31384000000000001</v>
      </c>
      <c r="D181">
        <v>34.180000309999997</v>
      </c>
      <c r="E181">
        <v>0.24902999000000001</v>
      </c>
      <c r="F181">
        <v>31.4090004</v>
      </c>
      <c r="G181">
        <v>0.80519998000000004</v>
      </c>
      <c r="H181">
        <v>30.450000760000002</v>
      </c>
      <c r="J181" s="2">
        <f>TREND(Calibration!$A$2:$A$4,Calibration!$B$2:$B$4,C181)</f>
        <v>364.21327834041335</v>
      </c>
      <c r="K181" s="2">
        <f>TREND(Calibration!$A$2:$A$4,Calibration!$C$2:$C$4,E181)</f>
        <v>427.76713402805967</v>
      </c>
      <c r="L181" s="2">
        <f>TREND(Calibration!$A$2:$A$4,Calibration!$D$2:$D$4,G181)</f>
        <v>583.54242380771711</v>
      </c>
    </row>
    <row r="182" spans="1:12" x14ac:dyDescent="0.25">
      <c r="A182">
        <v>900355</v>
      </c>
      <c r="B182">
        <v>15.12899971</v>
      </c>
      <c r="C182">
        <v>0.31091999999999997</v>
      </c>
      <c r="D182">
        <v>34.161998750000002</v>
      </c>
      <c r="E182">
        <v>0.24908</v>
      </c>
      <c r="F182">
        <v>31.31699944</v>
      </c>
      <c r="G182">
        <v>0.80089997999999996</v>
      </c>
      <c r="H182">
        <v>30.43000031</v>
      </c>
      <c r="J182" s="2">
        <f>TREND(Calibration!$A$2:$A$4,Calibration!$B$2:$B$4,C182)</f>
        <v>351.29956467090778</v>
      </c>
      <c r="K182" s="2">
        <f>TREND(Calibration!$A$2:$A$4,Calibration!$C$2:$C$4,E182)</f>
        <v>428.15754327161221</v>
      </c>
      <c r="L182" s="2">
        <f>TREND(Calibration!$A$2:$A$4,Calibration!$D$2:$D$4,G182)</f>
        <v>580.49507650764781</v>
      </c>
    </row>
    <row r="183" spans="1:12" x14ac:dyDescent="0.25">
      <c r="A183">
        <v>905355</v>
      </c>
      <c r="B183">
        <v>15.06000042</v>
      </c>
      <c r="C183">
        <v>0.31032999999999999</v>
      </c>
      <c r="D183">
        <v>34.233001710000003</v>
      </c>
      <c r="E183">
        <v>0.24876000000000001</v>
      </c>
      <c r="F183">
        <v>31.35899925</v>
      </c>
      <c r="G183">
        <v>0.80250001000000004</v>
      </c>
      <c r="H183">
        <v>30.41200066</v>
      </c>
      <c r="J183" s="2">
        <f>TREND(Calibration!$A$2:$A$4,Calibration!$B$2:$B$4,C183)</f>
        <v>348.69028690891878</v>
      </c>
      <c r="K183" s="2">
        <f>TREND(Calibration!$A$2:$A$4,Calibration!$C$2:$C$4,E183)</f>
        <v>425.65942373678308</v>
      </c>
      <c r="L183" s="2">
        <f>TREND(Calibration!$A$2:$A$4,Calibration!$D$2:$D$4,G183)</f>
        <v>581.62899443800359</v>
      </c>
    </row>
    <row r="184" spans="1:12" x14ac:dyDescent="0.25">
      <c r="A184">
        <v>910355</v>
      </c>
      <c r="B184">
        <v>15.01799965</v>
      </c>
      <c r="C184">
        <v>0.31189001</v>
      </c>
      <c r="D184">
        <v>34.198001859999998</v>
      </c>
      <c r="E184">
        <v>0.24876000000000001</v>
      </c>
      <c r="F184">
        <v>31.365999219999999</v>
      </c>
      <c r="G184">
        <v>0.80470001999999996</v>
      </c>
      <c r="H184">
        <v>30.437999730000001</v>
      </c>
      <c r="J184" s="2">
        <f>TREND(Calibration!$A$2:$A$4,Calibration!$B$2:$B$4,C184)</f>
        <v>355.58943843685211</v>
      </c>
      <c r="K184" s="2">
        <f>TREND(Calibration!$A$2:$A$4,Calibration!$C$2:$C$4,E184)</f>
        <v>425.65942373678308</v>
      </c>
      <c r="L184" s="2">
        <f>TREND(Calibration!$A$2:$A$4,Calibration!$D$2:$D$4,G184)</f>
        <v>583.18810944582344</v>
      </c>
    </row>
    <row r="185" spans="1:12" x14ac:dyDescent="0.25">
      <c r="A185">
        <v>915356</v>
      </c>
      <c r="B185">
        <v>15.01200008</v>
      </c>
      <c r="C185">
        <v>0.31270998999999999</v>
      </c>
      <c r="D185">
        <v>34.182998660000003</v>
      </c>
      <c r="E185">
        <v>0.24876000000000001</v>
      </c>
      <c r="F185">
        <v>31.357999800000002</v>
      </c>
      <c r="G185">
        <v>0.80030000000000001</v>
      </c>
      <c r="H185">
        <v>30.4109993</v>
      </c>
      <c r="J185" s="2">
        <f>TREND(Calibration!$A$2:$A$4,Calibration!$B$2:$B$4,C185)</f>
        <v>359.21580382545517</v>
      </c>
      <c r="K185" s="2">
        <f>TREND(Calibration!$A$2:$A$4,Calibration!$C$2:$C$4,E185)</f>
        <v>425.65942373678308</v>
      </c>
      <c r="L185" s="2">
        <f>TREND(Calibration!$A$2:$A$4,Calibration!$D$2:$D$4,G185)</f>
        <v>580.06987943018385</v>
      </c>
    </row>
    <row r="186" spans="1:12" x14ac:dyDescent="0.25">
      <c r="A186">
        <v>920362</v>
      </c>
      <c r="B186">
        <v>15.13099957</v>
      </c>
      <c r="C186">
        <v>0.31248999</v>
      </c>
      <c r="D186">
        <v>34.233001710000003</v>
      </c>
      <c r="E186">
        <v>0.24876000000000001</v>
      </c>
      <c r="F186">
        <v>31.426000599999998</v>
      </c>
      <c r="G186">
        <v>0.81220000999999997</v>
      </c>
      <c r="H186">
        <v>30.465000150000002</v>
      </c>
      <c r="J186" s="2">
        <f>TREND(Calibration!$A$2:$A$4,Calibration!$B$2:$B$4,C186)</f>
        <v>358.24285279556102</v>
      </c>
      <c r="K186" s="2">
        <f>TREND(Calibration!$A$2:$A$4,Calibration!$C$2:$C$4,E186)</f>
        <v>425.65942373678308</v>
      </c>
      <c r="L186" s="2">
        <f>TREND(Calibration!$A$2:$A$4,Calibration!$D$2:$D$4,G186)</f>
        <v>588.50324299862473</v>
      </c>
    </row>
    <row r="187" spans="1:12" x14ac:dyDescent="0.25">
      <c r="A187">
        <v>925357</v>
      </c>
      <c r="B187">
        <v>15.20300007</v>
      </c>
      <c r="C187">
        <v>0.31248999</v>
      </c>
      <c r="D187">
        <v>34.227001190000003</v>
      </c>
      <c r="E187">
        <v>0.24880999000000001</v>
      </c>
      <c r="F187">
        <v>31.4109993</v>
      </c>
      <c r="G187">
        <v>0.81110000999999998</v>
      </c>
      <c r="H187">
        <v>30.431999210000001</v>
      </c>
      <c r="J187" s="2">
        <f>TREND(Calibration!$A$2:$A$4,Calibration!$B$2:$B$4,C187)</f>
        <v>358.24285279556102</v>
      </c>
      <c r="K187" s="2">
        <f>TREND(Calibration!$A$2:$A$4,Calibration!$C$2:$C$4,E187)</f>
        <v>426.0496768478647</v>
      </c>
      <c r="L187" s="2">
        <f>TREND(Calibration!$A$2:$A$4,Calibration!$D$2:$D$4,G187)</f>
        <v>587.72368903814197</v>
      </c>
    </row>
    <row r="188" spans="1:12" x14ac:dyDescent="0.25">
      <c r="A188">
        <v>930356</v>
      </c>
      <c r="B188">
        <v>15.300999640000001</v>
      </c>
      <c r="C188">
        <v>0.31060000999999998</v>
      </c>
      <c r="D188">
        <v>34.188999180000003</v>
      </c>
      <c r="E188">
        <v>0.24871001000000001</v>
      </c>
      <c r="F188">
        <v>31.396999359999999</v>
      </c>
      <c r="G188">
        <v>0.81440002</v>
      </c>
      <c r="H188">
        <v>30.437000269999999</v>
      </c>
      <c r="J188" s="2">
        <f>TREND(Calibration!$A$2:$A$4,Calibration!$B$2:$B$4,C188)</f>
        <v>349.88440739792668</v>
      </c>
      <c r="K188" s="2">
        <f>TREND(Calibration!$A$2:$A$4,Calibration!$C$2:$C$4,E188)</f>
        <v>425.26917062570146</v>
      </c>
      <c r="L188" s="2">
        <f>TREND(Calibration!$A$2:$A$4,Calibration!$D$2:$D$4,G188)</f>
        <v>590.06235800644458</v>
      </c>
    </row>
    <row r="189" spans="1:12" x14ac:dyDescent="0.25">
      <c r="A189">
        <v>935356</v>
      </c>
      <c r="B189">
        <v>15.376000400000001</v>
      </c>
      <c r="C189">
        <v>0.31086998999999998</v>
      </c>
      <c r="D189">
        <v>34.20299911</v>
      </c>
      <c r="E189">
        <v>0.24940999999999999</v>
      </c>
      <c r="F189">
        <v>31.365999219999999</v>
      </c>
      <c r="G189">
        <v>0.81279999000000003</v>
      </c>
      <c r="H189">
        <v>30.43000031</v>
      </c>
      <c r="J189" s="2">
        <f>TREND(Calibration!$A$2:$A$4,Calibration!$B$2:$B$4,C189)</f>
        <v>351.07839521179426</v>
      </c>
      <c r="K189" s="2">
        <f>TREND(Calibration!$A$2:$A$4,Calibration!$C$2:$C$4,E189)</f>
        <v>430.73372904190478</v>
      </c>
      <c r="L189" s="2">
        <f>TREND(Calibration!$A$2:$A$4,Calibration!$D$2:$D$4,G189)</f>
        <v>588.92844007608892</v>
      </c>
    </row>
    <row r="190" spans="1:12" x14ac:dyDescent="0.25">
      <c r="A190">
        <v>940360</v>
      </c>
      <c r="B190">
        <v>15.414999959999999</v>
      </c>
      <c r="C190">
        <v>0.30891999999999997</v>
      </c>
      <c r="D190">
        <v>34.20299911</v>
      </c>
      <c r="E190">
        <v>0.24908</v>
      </c>
      <c r="F190">
        <v>31.301000599999998</v>
      </c>
      <c r="G190">
        <v>0.81059998</v>
      </c>
      <c r="H190">
        <v>30.406999590000002</v>
      </c>
      <c r="J190" s="2">
        <f>TREND(Calibration!$A$2:$A$4,Calibration!$B$2:$B$4,C190)</f>
        <v>342.45455530823278</v>
      </c>
      <c r="K190" s="2">
        <f>TREND(Calibration!$A$2:$A$4,Calibration!$C$2:$C$4,E190)</f>
        <v>428.15754327161221</v>
      </c>
      <c r="L190" s="2">
        <f>TREND(Calibration!$A$2:$A$4,Calibration!$D$2:$D$4,G190)</f>
        <v>587.36932506826906</v>
      </c>
    </row>
    <row r="191" spans="1:12" x14ac:dyDescent="0.25">
      <c r="A191">
        <v>945356</v>
      </c>
      <c r="B191">
        <v>15.42399979</v>
      </c>
      <c r="C191">
        <v>0.30989</v>
      </c>
      <c r="D191">
        <v>34.195999149999999</v>
      </c>
      <c r="E191">
        <v>0.24908</v>
      </c>
      <c r="F191">
        <v>31.354999540000001</v>
      </c>
      <c r="G191">
        <v>0.81110000999999998</v>
      </c>
      <c r="H191">
        <v>30.45299911</v>
      </c>
      <c r="J191" s="2">
        <f>TREND(Calibration!$A$2:$A$4,Calibration!$B$2:$B$4,C191)</f>
        <v>346.74438484913026</v>
      </c>
      <c r="K191" s="2">
        <f>TREND(Calibration!$A$2:$A$4,Calibration!$C$2:$C$4,E191)</f>
        <v>428.15754327161221</v>
      </c>
      <c r="L191" s="2">
        <f>TREND(Calibration!$A$2:$A$4,Calibration!$D$2:$D$4,G191)</f>
        <v>587.72368903814197</v>
      </c>
    </row>
    <row r="192" spans="1:12" x14ac:dyDescent="0.25">
      <c r="A192">
        <v>950355</v>
      </c>
      <c r="B192">
        <v>15.37199974</v>
      </c>
      <c r="C192">
        <v>0.30871000999999998</v>
      </c>
      <c r="D192">
        <v>34.198001859999998</v>
      </c>
      <c r="E192">
        <v>0.24908</v>
      </c>
      <c r="F192">
        <v>31.443000789999999</v>
      </c>
      <c r="G192">
        <v>0.81550001999999999</v>
      </c>
      <c r="H192">
        <v>30.461000439999999</v>
      </c>
      <c r="J192" s="2">
        <f>TREND(Calibration!$A$2:$A$4,Calibration!$B$2:$B$4,C192)</f>
        <v>341.52587355019887</v>
      </c>
      <c r="K192" s="2">
        <f>TREND(Calibration!$A$2:$A$4,Calibration!$C$2:$C$4,E192)</f>
        <v>428.15754327161221</v>
      </c>
      <c r="L192" s="2">
        <f>TREND(Calibration!$A$2:$A$4,Calibration!$D$2:$D$4,G192)</f>
        <v>590.84191196692746</v>
      </c>
    </row>
    <row r="193" spans="1:12" x14ac:dyDescent="0.25">
      <c r="A193">
        <v>955355</v>
      </c>
      <c r="B193">
        <v>15.26200008</v>
      </c>
      <c r="C193">
        <v>0.31060000999999998</v>
      </c>
      <c r="D193">
        <v>34.183998109999997</v>
      </c>
      <c r="E193">
        <v>0.24913999000000001</v>
      </c>
      <c r="F193">
        <v>31.381999969999999</v>
      </c>
      <c r="G193">
        <v>0.81330000999999996</v>
      </c>
      <c r="H193">
        <v>30.43899918</v>
      </c>
      <c r="J193" s="2">
        <f>TREND(Calibration!$A$2:$A$4,Calibration!$B$2:$B$4,C193)</f>
        <v>349.88440739792668</v>
      </c>
      <c r="K193" s="2">
        <f>TREND(Calibration!$A$2:$A$4,Calibration!$C$2:$C$4,E193)</f>
        <v>428.62586261815727</v>
      </c>
      <c r="L193" s="2">
        <f>TREND(Calibration!$A$2:$A$4,Calibration!$D$2:$D$4,G193)</f>
        <v>589.2827969591076</v>
      </c>
    </row>
    <row r="194" spans="1:12" x14ac:dyDescent="0.25">
      <c r="A194">
        <v>960356</v>
      </c>
      <c r="B194">
        <v>15.180999760000001</v>
      </c>
      <c r="C194">
        <v>0.31244000999999999</v>
      </c>
      <c r="D194">
        <v>34.196998600000001</v>
      </c>
      <c r="E194">
        <v>0.24913999000000001</v>
      </c>
      <c r="F194">
        <v>31.320999149999999</v>
      </c>
      <c r="G194">
        <v>0.80790001</v>
      </c>
      <c r="H194">
        <v>30.423000340000002</v>
      </c>
      <c r="J194" s="2">
        <f>TREND(Calibration!$A$2:$A$4,Calibration!$B$2:$B$4,C194)</f>
        <v>358.02181601158759</v>
      </c>
      <c r="K194" s="2">
        <f>TREND(Calibration!$A$2:$A$4,Calibration!$C$2:$C$4,E194)</f>
        <v>428.62586261815727</v>
      </c>
      <c r="L194" s="2">
        <f>TREND(Calibration!$A$2:$A$4,Calibration!$D$2:$D$4,G194)</f>
        <v>585.45589569855565</v>
      </c>
    </row>
    <row r="195" spans="1:12" x14ac:dyDescent="0.25">
      <c r="A195">
        <v>965356</v>
      </c>
      <c r="B195">
        <v>15.15499973</v>
      </c>
      <c r="C195">
        <v>0.30838000999999998</v>
      </c>
      <c r="D195">
        <v>34.201999659999998</v>
      </c>
      <c r="E195">
        <v>0.24934999999999999</v>
      </c>
      <c r="F195">
        <v>31.429000850000001</v>
      </c>
      <c r="G195">
        <v>0.81440002</v>
      </c>
      <c r="H195">
        <v>30.443000789999999</v>
      </c>
      <c r="J195" s="2">
        <f>TREND(Calibration!$A$2:$A$4,Calibration!$B$2:$B$4,C195)</f>
        <v>340.06644700535753</v>
      </c>
      <c r="K195" s="2">
        <f>TREND(Calibration!$A$2:$A$4,Calibration!$C$2:$C$4,E195)</f>
        <v>430.26533162912415</v>
      </c>
      <c r="L195" s="2">
        <f>TREND(Calibration!$A$2:$A$4,Calibration!$D$2:$D$4,G195)</f>
        <v>590.06235800644458</v>
      </c>
    </row>
    <row r="196" spans="1:12" x14ac:dyDescent="0.25">
      <c r="A196">
        <v>970356</v>
      </c>
      <c r="B196">
        <v>15.161000250000001</v>
      </c>
      <c r="C196">
        <v>0.31027000999999998</v>
      </c>
      <c r="D196">
        <v>34.176998140000002</v>
      </c>
      <c r="E196">
        <v>0.24908</v>
      </c>
      <c r="F196">
        <v>31.431999210000001</v>
      </c>
      <c r="G196">
        <v>0.81330000999999996</v>
      </c>
      <c r="H196">
        <v>30.472000120000001</v>
      </c>
      <c r="J196" s="2">
        <f>TREND(Calibration!$A$2:$A$4,Calibration!$B$2:$B$4,C196)</f>
        <v>348.42498085308534</v>
      </c>
      <c r="K196" s="2">
        <f>TREND(Calibration!$A$2:$A$4,Calibration!$C$2:$C$4,E196)</f>
        <v>428.15754327161221</v>
      </c>
      <c r="L196" s="2">
        <f>TREND(Calibration!$A$2:$A$4,Calibration!$D$2:$D$4,G196)</f>
        <v>589.2827969591076</v>
      </c>
    </row>
    <row r="197" spans="1:12" x14ac:dyDescent="0.25">
      <c r="A197">
        <v>975356</v>
      </c>
      <c r="B197">
        <v>15.152000429999999</v>
      </c>
      <c r="C197">
        <v>0.30680998999999998</v>
      </c>
      <c r="D197">
        <v>34.178001399999999</v>
      </c>
      <c r="E197">
        <v>0.24934999999999999</v>
      </c>
      <c r="F197">
        <v>31.37199974</v>
      </c>
      <c r="G197">
        <v>0.81169999000000004</v>
      </c>
      <c r="H197">
        <v>30.458999630000001</v>
      </c>
      <c r="J197" s="2">
        <f>TREND(Calibration!$A$2:$A$4,Calibration!$B$2:$B$4,C197)</f>
        <v>333.12302620556397</v>
      </c>
      <c r="K197" s="2">
        <f>TREND(Calibration!$A$2:$A$4,Calibration!$C$2:$C$4,E197)</f>
        <v>430.26533162912415</v>
      </c>
      <c r="L197" s="2">
        <f>TREND(Calibration!$A$2:$A$4,Calibration!$D$2:$D$4,G197)</f>
        <v>588.14888611560605</v>
      </c>
    </row>
    <row r="198" spans="1:12" x14ac:dyDescent="0.25">
      <c r="A198">
        <v>980356</v>
      </c>
      <c r="B198">
        <v>15.239999770000001</v>
      </c>
      <c r="C198">
        <v>0.30741000000000002</v>
      </c>
      <c r="D198">
        <v>34.189998629999998</v>
      </c>
      <c r="E198">
        <v>0.24940999999999999</v>
      </c>
      <c r="F198">
        <v>31.39100075</v>
      </c>
      <c r="G198">
        <v>0.80949998000000001</v>
      </c>
      <c r="H198">
        <v>30.465000150000002</v>
      </c>
      <c r="J198" s="2">
        <f>TREND(Calibration!$A$2:$A$4,Calibration!$B$2:$B$4,C198)</f>
        <v>335.77657323941344</v>
      </c>
      <c r="K198" s="2">
        <f>TREND(Calibration!$A$2:$A$4,Calibration!$C$2:$C$4,E198)</f>
        <v>430.73372904190478</v>
      </c>
      <c r="L198" s="2">
        <f>TREND(Calibration!$A$2:$A$4,Calibration!$D$2:$D$4,G198)</f>
        <v>586.58977110778619</v>
      </c>
    </row>
    <row r="199" spans="1:12" x14ac:dyDescent="0.25">
      <c r="A199">
        <v>985422</v>
      </c>
      <c r="B199">
        <v>15.300999640000001</v>
      </c>
      <c r="C199">
        <v>0.30968001000000001</v>
      </c>
      <c r="D199">
        <v>34.187000269999999</v>
      </c>
      <c r="E199">
        <v>0.24940999999999999</v>
      </c>
      <c r="F199">
        <v>31.375</v>
      </c>
      <c r="G199">
        <v>0.81379997999999998</v>
      </c>
      <c r="H199">
        <v>30.465000150000002</v>
      </c>
      <c r="J199" s="2">
        <f>TREND(Calibration!$A$2:$A$4,Calibration!$B$2:$B$4,C199)</f>
        <v>345.81570309109634</v>
      </c>
      <c r="K199" s="2">
        <f>TREND(Calibration!$A$2:$A$4,Calibration!$C$2:$C$4,E199)</f>
        <v>430.73372904190478</v>
      </c>
      <c r="L199" s="2">
        <f>TREND(Calibration!$A$2:$A$4,Calibration!$D$2:$D$4,G199)</f>
        <v>589.63711840785538</v>
      </c>
    </row>
    <row r="200" spans="1:12" x14ac:dyDescent="0.25">
      <c r="A200">
        <v>990357</v>
      </c>
      <c r="B200">
        <v>15.37899971</v>
      </c>
      <c r="C200">
        <v>0.31053998999999999</v>
      </c>
      <c r="D200">
        <v>34.16999817</v>
      </c>
      <c r="E200">
        <v>0.24945999999999999</v>
      </c>
      <c r="F200">
        <v>31.399999619999999</v>
      </c>
      <c r="G200">
        <v>0.80949998000000001</v>
      </c>
      <c r="H200">
        <v>30.475000380000001</v>
      </c>
      <c r="J200" s="2">
        <f>TREND(Calibration!$A$2:$A$4,Calibration!$B$2:$B$4,C200)</f>
        <v>349.61896866695292</v>
      </c>
      <c r="K200" s="2">
        <f>TREND(Calibration!$A$2:$A$4,Calibration!$C$2:$C$4,E200)</f>
        <v>431.12406021922175</v>
      </c>
      <c r="L200" s="2">
        <f>TREND(Calibration!$A$2:$A$4,Calibration!$D$2:$D$4,G200)</f>
        <v>586.58977110778619</v>
      </c>
    </row>
    <row r="201" spans="1:12" x14ac:dyDescent="0.25">
      <c r="A201">
        <v>995355</v>
      </c>
      <c r="B201">
        <v>15.40100002</v>
      </c>
      <c r="C201">
        <v>0.31060000999999998</v>
      </c>
      <c r="D201">
        <v>34.19900131</v>
      </c>
      <c r="E201">
        <v>0.25</v>
      </c>
      <c r="F201">
        <v>31.4090004</v>
      </c>
      <c r="G201">
        <v>0.81330000999999996</v>
      </c>
      <c r="H201">
        <v>30.458999630000001</v>
      </c>
      <c r="J201" s="2">
        <f>TREND(Calibration!$A$2:$A$4,Calibration!$B$2:$B$4,C201)</f>
        <v>349.88440739792668</v>
      </c>
      <c r="K201" s="2">
        <f>TREND(Calibration!$A$2:$A$4,Calibration!$C$2:$C$4,E201)</f>
        <v>435.33963693424607</v>
      </c>
      <c r="L201" s="2">
        <f>TREND(Calibration!$A$2:$A$4,Calibration!$D$2:$D$4,G201)</f>
        <v>589.2827969591076</v>
      </c>
    </row>
    <row r="202" spans="1:12" x14ac:dyDescent="0.25">
      <c r="A202">
        <v>1000498</v>
      </c>
      <c r="B202">
        <v>15.355999949999999</v>
      </c>
      <c r="C202">
        <v>0.31125000000000003</v>
      </c>
      <c r="D202">
        <v>34.195999149999999</v>
      </c>
      <c r="E202">
        <v>0.25005999000000001</v>
      </c>
      <c r="F202">
        <v>31.354999540000001</v>
      </c>
      <c r="G202">
        <v>0.81379997999999998</v>
      </c>
      <c r="H202">
        <v>30.43000031</v>
      </c>
      <c r="J202" s="2">
        <f>TREND(Calibration!$A$2:$A$4,Calibration!$B$2:$B$4,C202)</f>
        <v>352.75899121574935</v>
      </c>
      <c r="K202" s="2">
        <f>TREND(Calibration!$A$2:$A$4,Calibration!$C$2:$C$4,E202)</f>
        <v>435.80795628079113</v>
      </c>
      <c r="L202" s="2">
        <f>TREND(Calibration!$A$2:$A$4,Calibration!$D$2:$D$4,G202)</f>
        <v>589.63711840785538</v>
      </c>
    </row>
    <row r="203" spans="1:12" x14ac:dyDescent="0.25">
      <c r="A203">
        <v>1005357</v>
      </c>
      <c r="B203">
        <v>15.300999640000001</v>
      </c>
      <c r="C203">
        <v>0.31022</v>
      </c>
      <c r="D203">
        <v>34.180000309999997</v>
      </c>
      <c r="E203">
        <v>0.24979000000000001</v>
      </c>
      <c r="F203">
        <v>31.399999619999999</v>
      </c>
      <c r="G203">
        <v>0.81819998999999999</v>
      </c>
      <c r="H203">
        <v>30.458999630000001</v>
      </c>
      <c r="J203" s="2">
        <f>TREND(Calibration!$A$2:$A$4,Calibration!$B$2:$B$4,C203)</f>
        <v>348.20381139397159</v>
      </c>
      <c r="K203" s="2">
        <f>TREND(Calibration!$A$2:$A$4,Calibration!$C$2:$C$4,E203)</f>
        <v>433.70024598951454</v>
      </c>
      <c r="L203" s="2">
        <f>TREND(Calibration!$A$2:$A$4,Calibration!$D$2:$D$4,G203)</f>
        <v>592.75534133664087</v>
      </c>
    </row>
    <row r="204" spans="1:12" x14ac:dyDescent="0.25">
      <c r="A204">
        <v>1010355</v>
      </c>
      <c r="B204">
        <v>15.20699978</v>
      </c>
      <c r="C204">
        <v>0.31064998999999999</v>
      </c>
      <c r="D204">
        <v>34.158000950000002</v>
      </c>
      <c r="E204">
        <v>0.24934999999999999</v>
      </c>
      <c r="F204">
        <v>31.39100075</v>
      </c>
      <c r="G204">
        <v>0.81709999</v>
      </c>
      <c r="H204">
        <v>30.454999919999999</v>
      </c>
      <c r="J204" s="2">
        <f>TREND(Calibration!$A$2:$A$4,Calibration!$B$2:$B$4,C204)</f>
        <v>350.10544418189988</v>
      </c>
      <c r="K204" s="2">
        <f>TREND(Calibration!$A$2:$A$4,Calibration!$C$2:$C$4,E204)</f>
        <v>430.26533162912415</v>
      </c>
      <c r="L204" s="2">
        <f>TREND(Calibration!$A$2:$A$4,Calibration!$D$2:$D$4,G204)</f>
        <v>591.975787376158</v>
      </c>
    </row>
    <row r="205" spans="1:12" x14ac:dyDescent="0.25">
      <c r="A205">
        <v>1015474</v>
      </c>
      <c r="B205">
        <v>15.10999966</v>
      </c>
      <c r="C205">
        <v>0.30925000000000002</v>
      </c>
      <c r="D205">
        <v>34.158000950000002</v>
      </c>
      <c r="E205">
        <v>0.24979000000000001</v>
      </c>
      <c r="F205">
        <v>31.37199974</v>
      </c>
      <c r="G205">
        <v>0.81980001999999996</v>
      </c>
      <c r="H205">
        <v>30.465000150000002</v>
      </c>
      <c r="J205" s="2">
        <f>TREND(Calibration!$A$2:$A$4,Calibration!$B$2:$B$4,C205)</f>
        <v>343.91398185307457</v>
      </c>
      <c r="K205" s="2">
        <f>TREND(Calibration!$A$2:$A$4,Calibration!$C$2:$C$4,E205)</f>
        <v>433.70024598951454</v>
      </c>
      <c r="L205" s="2">
        <f>TREND(Calibration!$A$2:$A$4,Calibration!$D$2:$D$4,G205)</f>
        <v>593.88925926699653</v>
      </c>
    </row>
    <row r="206" spans="1:12" x14ac:dyDescent="0.25">
      <c r="A206">
        <v>1020355</v>
      </c>
      <c r="B206">
        <v>15.067999840000001</v>
      </c>
      <c r="C206">
        <v>0.30978999000000002</v>
      </c>
      <c r="D206">
        <v>34.183998109999997</v>
      </c>
      <c r="E206">
        <v>0.24945999999999999</v>
      </c>
      <c r="F206">
        <v>31.393999099999998</v>
      </c>
      <c r="G206">
        <v>0.81440002</v>
      </c>
      <c r="H206">
        <v>30.454999919999999</v>
      </c>
      <c r="J206" s="2">
        <f>TREND(Calibration!$A$2:$A$4,Calibration!$B$2:$B$4,C206)</f>
        <v>346.30209015594983</v>
      </c>
      <c r="K206" s="2">
        <f>TREND(Calibration!$A$2:$A$4,Calibration!$C$2:$C$4,E206)</f>
        <v>431.12406021922175</v>
      </c>
      <c r="L206" s="2">
        <f>TREND(Calibration!$A$2:$A$4,Calibration!$D$2:$D$4,G206)</f>
        <v>590.06235800644458</v>
      </c>
    </row>
    <row r="207" spans="1:12" x14ac:dyDescent="0.25">
      <c r="A207">
        <v>1025355</v>
      </c>
      <c r="B207">
        <v>15.119999890000001</v>
      </c>
      <c r="C207">
        <v>0.30871000999999998</v>
      </c>
      <c r="D207">
        <v>34.209999080000003</v>
      </c>
      <c r="E207">
        <v>0.24902999000000001</v>
      </c>
      <c r="F207">
        <v>31.385000229999999</v>
      </c>
      <c r="G207">
        <v>0.81599997999999996</v>
      </c>
      <c r="H207">
        <v>30.468000409999998</v>
      </c>
      <c r="J207" s="2">
        <f>TREND(Calibration!$A$2:$A$4,Calibration!$B$2:$B$4,C207)</f>
        <v>341.52587355019887</v>
      </c>
      <c r="K207" s="2">
        <f>TREND(Calibration!$A$2:$A$4,Calibration!$C$2:$C$4,E207)</f>
        <v>427.76713402805967</v>
      </c>
      <c r="L207" s="2">
        <f>TREND(Calibration!$A$2:$A$4,Calibration!$D$2:$D$4,G207)</f>
        <v>591.19622632882101</v>
      </c>
    </row>
    <row r="208" spans="1:12" x14ac:dyDescent="0.25">
      <c r="A208">
        <v>1030355</v>
      </c>
      <c r="B208">
        <v>15.20699978</v>
      </c>
      <c r="C208">
        <v>0.30961999000000001</v>
      </c>
      <c r="D208">
        <v>34.196998600000001</v>
      </c>
      <c r="E208">
        <v>0.24849001000000001</v>
      </c>
      <c r="F208">
        <v>31.381999969999999</v>
      </c>
      <c r="G208">
        <v>0.81709999</v>
      </c>
      <c r="H208">
        <v>30.48699951</v>
      </c>
      <c r="J208" s="2">
        <f>TREND(Calibration!$A$2:$A$4,Calibration!$B$2:$B$4,C208)</f>
        <v>345.55026436012236</v>
      </c>
      <c r="K208" s="2">
        <f>TREND(Calibration!$A$2:$A$4,Calibration!$C$2:$C$4,E208)</f>
        <v>423.55171344550649</v>
      </c>
      <c r="L208" s="2">
        <f>TREND(Calibration!$A$2:$A$4,Calibration!$D$2:$D$4,G208)</f>
        <v>591.975787376158</v>
      </c>
    </row>
    <row r="209" spans="1:12" x14ac:dyDescent="0.25">
      <c r="A209">
        <v>1035355</v>
      </c>
      <c r="B209">
        <v>15.329999920000001</v>
      </c>
      <c r="C209">
        <v>0.30891999999999997</v>
      </c>
      <c r="D209">
        <v>34.221000670000002</v>
      </c>
      <c r="E209">
        <v>0.24849001000000001</v>
      </c>
      <c r="F209">
        <v>31.402999879999999</v>
      </c>
      <c r="G209">
        <v>0.81760001000000004</v>
      </c>
      <c r="H209">
        <v>30.478000640000001</v>
      </c>
      <c r="J209" s="2">
        <f>TREND(Calibration!$A$2:$A$4,Calibration!$B$2:$B$4,C209)</f>
        <v>342.45455530823278</v>
      </c>
      <c r="K209" s="2">
        <f>TREND(Calibration!$A$2:$A$4,Calibration!$C$2:$C$4,E209)</f>
        <v>423.55171344550649</v>
      </c>
      <c r="L209" s="2">
        <f>TREND(Calibration!$A$2:$A$4,Calibration!$D$2:$D$4,G209)</f>
        <v>592.33014425917679</v>
      </c>
    </row>
    <row r="210" spans="1:12" x14ac:dyDescent="0.25">
      <c r="A210">
        <v>1040355</v>
      </c>
      <c r="B210">
        <v>15.397999759999999</v>
      </c>
      <c r="C210">
        <v>0.30930001000000001</v>
      </c>
      <c r="D210">
        <v>34.228000639999998</v>
      </c>
      <c r="E210">
        <v>0.24849001000000001</v>
      </c>
      <c r="F210">
        <v>31.4090004</v>
      </c>
      <c r="G210">
        <v>0.81980001999999996</v>
      </c>
      <c r="H210">
        <v>30.472000120000001</v>
      </c>
      <c r="J210" s="2">
        <f>TREND(Calibration!$A$2:$A$4,Calibration!$B$2:$B$4,C210)</f>
        <v>344.1351513121881</v>
      </c>
      <c r="K210" s="2">
        <f>TREND(Calibration!$A$2:$A$4,Calibration!$C$2:$C$4,E210)</f>
        <v>423.55171344550649</v>
      </c>
      <c r="L210" s="2">
        <f>TREND(Calibration!$A$2:$A$4,Calibration!$D$2:$D$4,G210)</f>
        <v>593.88925926699653</v>
      </c>
    </row>
    <row r="211" spans="1:12" x14ac:dyDescent="0.25">
      <c r="A211">
        <v>1045355</v>
      </c>
      <c r="B211">
        <v>15.402000429999999</v>
      </c>
      <c r="C211">
        <v>0.31060000999999998</v>
      </c>
      <c r="D211">
        <v>34.171001429999997</v>
      </c>
      <c r="E211">
        <v>0.24843000000000001</v>
      </c>
      <c r="F211">
        <v>31.381999969999999</v>
      </c>
      <c r="G211">
        <v>0.81870001999999997</v>
      </c>
      <c r="H211">
        <v>30.48399925</v>
      </c>
      <c r="J211" s="2">
        <f>TREND(Calibration!$A$2:$A$4,Calibration!$B$2:$B$4,C211)</f>
        <v>349.88440739792668</v>
      </c>
      <c r="K211" s="2">
        <f>TREND(Calibration!$A$2:$A$4,Calibration!$C$2:$C$4,E211)</f>
        <v>423.08323796649051</v>
      </c>
      <c r="L211" s="2">
        <f>TREND(Calibration!$A$2:$A$4,Calibration!$D$2:$D$4,G211)</f>
        <v>593.10970530651377</v>
      </c>
    </row>
    <row r="212" spans="1:12" x14ac:dyDescent="0.25">
      <c r="A212">
        <v>1050355</v>
      </c>
      <c r="B212">
        <v>15.37300014</v>
      </c>
      <c r="C212">
        <v>0.30610999</v>
      </c>
      <c r="D212">
        <v>34.173999790000003</v>
      </c>
      <c r="E212">
        <v>0.24849001000000001</v>
      </c>
      <c r="F212">
        <v>31.409999849999998</v>
      </c>
      <c r="G212">
        <v>0.81980001999999996</v>
      </c>
      <c r="H212">
        <v>30.48699951</v>
      </c>
      <c r="J212" s="2">
        <f>TREND(Calibration!$A$2:$A$4,Calibration!$B$2:$B$4,C212)</f>
        <v>330.02727292862778</v>
      </c>
      <c r="K212" s="2">
        <f>TREND(Calibration!$A$2:$A$4,Calibration!$C$2:$C$4,E212)</f>
        <v>423.55171344550649</v>
      </c>
      <c r="L212" s="2">
        <f>TREND(Calibration!$A$2:$A$4,Calibration!$D$2:$D$4,G212)</f>
        <v>593.88925926699653</v>
      </c>
    </row>
    <row r="213" spans="1:12" x14ac:dyDescent="0.25">
      <c r="A213">
        <v>1055355</v>
      </c>
      <c r="B213">
        <v>15.329999920000001</v>
      </c>
      <c r="C213">
        <v>0.30708000000000002</v>
      </c>
      <c r="D213">
        <v>34.219001769999998</v>
      </c>
      <c r="E213">
        <v>0.24815999999999999</v>
      </c>
      <c r="F213">
        <v>31.385000229999999</v>
      </c>
      <c r="G213">
        <v>0.82249998999999996</v>
      </c>
      <c r="H213">
        <v>30.481000900000002</v>
      </c>
      <c r="J213" s="2">
        <f>TREND(Calibration!$A$2:$A$4,Calibration!$B$2:$B$4,C213)</f>
        <v>334.3171466945721</v>
      </c>
      <c r="K213" s="2">
        <f>TREND(Calibration!$A$2:$A$4,Calibration!$C$2:$C$4,E213)</f>
        <v>420.97544960897835</v>
      </c>
      <c r="L213" s="2">
        <f>TREND(Calibration!$A$2:$A$4,Calibration!$D$2:$D$4,G213)</f>
        <v>595.80268863671006</v>
      </c>
    </row>
    <row r="214" spans="1:12" x14ac:dyDescent="0.25">
      <c r="A214">
        <v>1060362</v>
      </c>
      <c r="B214">
        <v>15.22999954</v>
      </c>
      <c r="C214">
        <v>0.308</v>
      </c>
      <c r="D214">
        <v>34.200000760000002</v>
      </c>
      <c r="E214">
        <v>0.24815999999999999</v>
      </c>
      <c r="F214">
        <v>31.30500031</v>
      </c>
      <c r="G214">
        <v>0.81169999000000004</v>
      </c>
      <c r="H214">
        <v>30.445999149999999</v>
      </c>
      <c r="J214" s="2">
        <f>TREND(Calibration!$A$2:$A$4,Calibration!$B$2:$B$4,C214)</f>
        <v>338.38585100140244</v>
      </c>
      <c r="K214" s="2">
        <f>TREND(Calibration!$A$2:$A$4,Calibration!$C$2:$C$4,E214)</f>
        <v>420.97544960897835</v>
      </c>
      <c r="L214" s="2">
        <f>TREND(Calibration!$A$2:$A$4,Calibration!$D$2:$D$4,G214)</f>
        <v>588.14888611560605</v>
      </c>
    </row>
    <row r="215" spans="1:12" x14ac:dyDescent="0.25">
      <c r="A215">
        <v>1065454</v>
      </c>
      <c r="B215">
        <v>15.196999549999999</v>
      </c>
      <c r="C215">
        <v>0.30832999999999999</v>
      </c>
      <c r="D215">
        <v>34.189998629999998</v>
      </c>
      <c r="E215">
        <v>0.24838001000000001</v>
      </c>
      <c r="F215">
        <v>31.398000719999999</v>
      </c>
      <c r="G215">
        <v>0.82359998999999995</v>
      </c>
      <c r="H215">
        <v>30.478000640000001</v>
      </c>
      <c r="J215" s="2">
        <f>TREND(Calibration!$A$2:$A$4,Calibration!$B$2:$B$4,C215)</f>
        <v>339.84527754624378</v>
      </c>
      <c r="K215" s="2">
        <f>TREND(Calibration!$A$2:$A$4,Calibration!$C$2:$C$4,E215)</f>
        <v>422.69298485540889</v>
      </c>
      <c r="L215" s="2">
        <f>TREND(Calibration!$A$2:$A$4,Calibration!$D$2:$D$4,G215)</f>
        <v>596.58224259719282</v>
      </c>
    </row>
    <row r="216" spans="1:12" x14ac:dyDescent="0.25">
      <c r="A216">
        <v>1070357</v>
      </c>
      <c r="B216">
        <v>15.14599991</v>
      </c>
      <c r="C216">
        <v>0.30903000000000003</v>
      </c>
      <c r="D216">
        <v>34.213001249999998</v>
      </c>
      <c r="E216">
        <v>0.24876000000000001</v>
      </c>
      <c r="F216">
        <v>31.365999219999999</v>
      </c>
      <c r="G216">
        <v>0.81599997999999996</v>
      </c>
      <c r="H216">
        <v>30.458999630000001</v>
      </c>
      <c r="J216" s="2">
        <f>TREND(Calibration!$A$2:$A$4,Calibration!$B$2:$B$4,C216)</f>
        <v>342.9410308231802</v>
      </c>
      <c r="K216" s="2">
        <f>TREND(Calibration!$A$2:$A$4,Calibration!$C$2:$C$4,E216)</f>
        <v>425.65942373678308</v>
      </c>
      <c r="L216" s="2">
        <f>TREND(Calibration!$A$2:$A$4,Calibration!$D$2:$D$4,G216)</f>
        <v>591.19622632882101</v>
      </c>
    </row>
    <row r="217" spans="1:12" x14ac:dyDescent="0.25">
      <c r="A217">
        <v>1075355</v>
      </c>
      <c r="B217">
        <v>15.149000170000001</v>
      </c>
      <c r="C217">
        <v>0.30897998999999998</v>
      </c>
      <c r="D217">
        <v>34.183998109999997</v>
      </c>
      <c r="E217">
        <v>0.24849001000000001</v>
      </c>
      <c r="F217">
        <v>31.375</v>
      </c>
      <c r="G217">
        <v>0.81550001999999999</v>
      </c>
      <c r="H217">
        <v>30.475000380000001</v>
      </c>
      <c r="J217" s="2">
        <f>TREND(Calibration!$A$2:$A$4,Calibration!$B$2:$B$4,C217)</f>
        <v>342.71986136406645</v>
      </c>
      <c r="K217" s="2">
        <f>TREND(Calibration!$A$2:$A$4,Calibration!$C$2:$C$4,E217)</f>
        <v>423.55171344550649</v>
      </c>
      <c r="L217" s="2">
        <f>TREND(Calibration!$A$2:$A$4,Calibration!$D$2:$D$4,G217)</f>
        <v>590.84191196692746</v>
      </c>
    </row>
    <row r="218" spans="1:12" x14ac:dyDescent="0.25">
      <c r="A218">
        <v>1080464</v>
      </c>
      <c r="B218">
        <v>15.210000040000001</v>
      </c>
      <c r="C218">
        <v>0.30448999999999998</v>
      </c>
      <c r="D218">
        <v>34.196998600000001</v>
      </c>
      <c r="E218">
        <v>0.24854000000000001</v>
      </c>
      <c r="F218">
        <v>31.409999849999998</v>
      </c>
      <c r="G218">
        <v>0.81220000999999997</v>
      </c>
      <c r="H218">
        <v>30.454999919999999</v>
      </c>
      <c r="J218" s="2">
        <f>TREND(Calibration!$A$2:$A$4,Calibration!$B$2:$B$4,C218)</f>
        <v>322.86285956990787</v>
      </c>
      <c r="K218" s="2">
        <f>TREND(Calibration!$A$2:$A$4,Calibration!$C$2:$C$4,E218)</f>
        <v>423.94196655658811</v>
      </c>
      <c r="L218" s="2">
        <f>TREND(Calibration!$A$2:$A$4,Calibration!$D$2:$D$4,G218)</f>
        <v>588.50324299862473</v>
      </c>
    </row>
    <row r="219" spans="1:12" x14ac:dyDescent="0.25">
      <c r="A219">
        <v>1085356</v>
      </c>
      <c r="B219">
        <v>15.26599979</v>
      </c>
      <c r="C219">
        <v>0.30583999000000001</v>
      </c>
      <c r="D219">
        <v>34.200000760000002</v>
      </c>
      <c r="E219">
        <v>0.24849001000000001</v>
      </c>
      <c r="F219">
        <v>31.30800056</v>
      </c>
      <c r="G219">
        <v>0.81010002000000003</v>
      </c>
      <c r="H219">
        <v>30.43899918</v>
      </c>
      <c r="J219" s="2">
        <f>TREND(Calibration!$A$2:$A$4,Calibration!$B$2:$B$4,C219)</f>
        <v>328.83319666466673</v>
      </c>
      <c r="K219" s="2">
        <f>TREND(Calibration!$A$2:$A$4,Calibration!$C$2:$C$4,E219)</f>
        <v>423.55171344550649</v>
      </c>
      <c r="L219" s="2">
        <f>TREND(Calibration!$A$2:$A$4,Calibration!$D$2:$D$4,G219)</f>
        <v>587.01501070637539</v>
      </c>
    </row>
    <row r="220" spans="1:12" x14ac:dyDescent="0.25">
      <c r="A220">
        <v>1090356</v>
      </c>
      <c r="B220">
        <v>15.34000015</v>
      </c>
      <c r="C220">
        <v>0.30552000000000001</v>
      </c>
      <c r="D220">
        <v>34.194000240000001</v>
      </c>
      <c r="E220">
        <v>0.24811</v>
      </c>
      <c r="F220">
        <v>31.340000150000002</v>
      </c>
      <c r="G220">
        <v>0.81010002000000003</v>
      </c>
      <c r="H220">
        <v>30.451999659999998</v>
      </c>
      <c r="J220" s="2">
        <f>TREND(Calibration!$A$2:$A$4,Calibration!$B$2:$B$4,C220)</f>
        <v>327.41803939168562</v>
      </c>
      <c r="K220" s="2">
        <f>TREND(Calibration!$A$2:$A$4,Calibration!$C$2:$C$4,E220)</f>
        <v>420.58511843166116</v>
      </c>
      <c r="L220" s="2">
        <f>TREND(Calibration!$A$2:$A$4,Calibration!$D$2:$D$4,G220)</f>
        <v>587.01501070637539</v>
      </c>
    </row>
    <row r="221" spans="1:12" x14ac:dyDescent="0.25">
      <c r="A221">
        <v>1095362</v>
      </c>
      <c r="B221">
        <v>15.381999970000001</v>
      </c>
      <c r="C221">
        <v>0.30459999999999998</v>
      </c>
      <c r="D221">
        <v>34.189998629999998</v>
      </c>
      <c r="E221">
        <v>0.24806</v>
      </c>
      <c r="F221">
        <v>31.35899925</v>
      </c>
      <c r="G221">
        <v>0.81819998999999999</v>
      </c>
      <c r="H221">
        <v>30.43000031</v>
      </c>
      <c r="J221" s="2">
        <f>TREND(Calibration!$A$2:$A$4,Calibration!$B$2:$B$4,C221)</f>
        <v>323.34933508485506</v>
      </c>
      <c r="K221" s="2">
        <f>TREND(Calibration!$A$2:$A$4,Calibration!$C$2:$C$4,E221)</f>
        <v>420.19478725434419</v>
      </c>
      <c r="L221" s="2">
        <f>TREND(Calibration!$A$2:$A$4,Calibration!$D$2:$D$4,G221)</f>
        <v>592.75534133664087</v>
      </c>
    </row>
    <row r="222" spans="1:12" x14ac:dyDescent="0.25">
      <c r="A222">
        <v>1100384</v>
      </c>
      <c r="B222">
        <v>15.41800022</v>
      </c>
      <c r="C222">
        <v>0.30676001000000003</v>
      </c>
      <c r="D222">
        <v>34.173999790000003</v>
      </c>
      <c r="E222">
        <v>0.24806</v>
      </c>
      <c r="F222">
        <v>31.365999219999999</v>
      </c>
      <c r="G222">
        <v>0.82249998999999996</v>
      </c>
      <c r="H222">
        <v>30.475000380000001</v>
      </c>
      <c r="J222" s="2">
        <f>TREND(Calibration!$A$2:$A$4,Calibration!$B$2:$B$4,C222)</f>
        <v>332.901989421591</v>
      </c>
      <c r="K222" s="2">
        <f>TREND(Calibration!$A$2:$A$4,Calibration!$C$2:$C$4,E222)</f>
        <v>420.19478725434419</v>
      </c>
      <c r="L222" s="2">
        <f>TREND(Calibration!$A$2:$A$4,Calibration!$D$2:$D$4,G222)</f>
        <v>595.80268863671006</v>
      </c>
    </row>
    <row r="223" spans="1:12" x14ac:dyDescent="0.25">
      <c r="A223">
        <v>1105355</v>
      </c>
      <c r="B223">
        <v>15.355999949999999</v>
      </c>
      <c r="C223">
        <v>0.30713998999999997</v>
      </c>
      <c r="D223">
        <v>34.187000269999999</v>
      </c>
      <c r="E223">
        <v>0.24811</v>
      </c>
      <c r="F223">
        <v>31.375</v>
      </c>
      <c r="G223">
        <v>0.82139998999999997</v>
      </c>
      <c r="H223">
        <v>30.475000380000001</v>
      </c>
      <c r="J223" s="2">
        <f>TREND(Calibration!$A$2:$A$4,Calibration!$B$2:$B$4,C223)</f>
        <v>334.58245275040531</v>
      </c>
      <c r="K223" s="2">
        <f>TREND(Calibration!$A$2:$A$4,Calibration!$C$2:$C$4,E223)</f>
        <v>420.58511843166116</v>
      </c>
      <c r="L223" s="2">
        <f>TREND(Calibration!$A$2:$A$4,Calibration!$D$2:$D$4,G223)</f>
        <v>595.02313467622719</v>
      </c>
    </row>
    <row r="224" spans="1:12" x14ac:dyDescent="0.25">
      <c r="A224">
        <v>1110356</v>
      </c>
      <c r="B224">
        <v>15.248999599999999</v>
      </c>
      <c r="C224">
        <v>0.30746001000000001</v>
      </c>
      <c r="D224">
        <v>34.189998629999998</v>
      </c>
      <c r="E224">
        <v>0.24806</v>
      </c>
      <c r="F224">
        <v>31.36199951</v>
      </c>
      <c r="G224">
        <v>0.81599997999999996</v>
      </c>
      <c r="H224">
        <v>30.493999479999999</v>
      </c>
      <c r="J224" s="2">
        <f>TREND(Calibration!$A$2:$A$4,Calibration!$B$2:$B$4,C224)</f>
        <v>335.99774269852719</v>
      </c>
      <c r="K224" s="2">
        <f>TREND(Calibration!$A$2:$A$4,Calibration!$C$2:$C$4,E224)</f>
        <v>420.19478725434419</v>
      </c>
      <c r="L224" s="2">
        <f>TREND(Calibration!$A$2:$A$4,Calibration!$D$2:$D$4,G224)</f>
        <v>591.19622632882101</v>
      </c>
    </row>
    <row r="225" spans="1:12" x14ac:dyDescent="0.25">
      <c r="A225">
        <v>1115355</v>
      </c>
      <c r="B225">
        <v>15.16800022</v>
      </c>
      <c r="C225">
        <v>0.31</v>
      </c>
      <c r="D225">
        <v>34.189998629999998</v>
      </c>
      <c r="E225">
        <v>0.24811</v>
      </c>
      <c r="F225">
        <v>31.398000719999999</v>
      </c>
      <c r="G225">
        <v>0.81599997999999996</v>
      </c>
      <c r="H225">
        <v>30.48399925</v>
      </c>
      <c r="J225" s="2">
        <f>TREND(Calibration!$A$2:$A$4,Calibration!$B$2:$B$4,C225)</f>
        <v>347.23086036407744</v>
      </c>
      <c r="K225" s="2">
        <f>TREND(Calibration!$A$2:$A$4,Calibration!$C$2:$C$4,E225)</f>
        <v>420.58511843166116</v>
      </c>
      <c r="L225" s="2">
        <f>TREND(Calibration!$A$2:$A$4,Calibration!$D$2:$D$4,G225)</f>
        <v>591.19622632882101</v>
      </c>
    </row>
    <row r="226" spans="1:12" x14ac:dyDescent="0.25">
      <c r="A226">
        <v>1120443</v>
      </c>
      <c r="B226">
        <v>15.050999640000001</v>
      </c>
      <c r="C226">
        <v>0.31011</v>
      </c>
      <c r="D226">
        <v>34.180999759999999</v>
      </c>
      <c r="E226">
        <v>0.24843000000000001</v>
      </c>
      <c r="F226">
        <v>31.353000640000001</v>
      </c>
      <c r="G226">
        <v>0.81440002</v>
      </c>
      <c r="H226">
        <v>30.468000409999998</v>
      </c>
      <c r="J226" s="2">
        <f>TREND(Calibration!$A$2:$A$4,Calibration!$B$2:$B$4,C226)</f>
        <v>347.71733587902463</v>
      </c>
      <c r="K226" s="2">
        <f>TREND(Calibration!$A$2:$A$4,Calibration!$C$2:$C$4,E226)</f>
        <v>423.08323796649051</v>
      </c>
      <c r="L226" s="2">
        <f>TREND(Calibration!$A$2:$A$4,Calibration!$D$2:$D$4,G226)</f>
        <v>590.06235800644458</v>
      </c>
    </row>
    <row r="227" spans="1:12" x14ac:dyDescent="0.25">
      <c r="A227">
        <v>1125457</v>
      </c>
      <c r="B227">
        <v>15.074000359999999</v>
      </c>
      <c r="C227">
        <v>0.31114000000000003</v>
      </c>
      <c r="D227">
        <v>34.196998600000001</v>
      </c>
      <c r="E227">
        <v>0.24876000000000001</v>
      </c>
      <c r="F227">
        <v>31.368999479999999</v>
      </c>
      <c r="G227">
        <v>0.81980001999999996</v>
      </c>
      <c r="H227">
        <v>30.475000380000001</v>
      </c>
      <c r="J227" s="2">
        <f>TREND(Calibration!$A$2:$A$4,Calibration!$B$2:$B$4,C227)</f>
        <v>352.27251570080239</v>
      </c>
      <c r="K227" s="2">
        <f>TREND(Calibration!$A$2:$A$4,Calibration!$C$2:$C$4,E227)</f>
        <v>425.65942373678308</v>
      </c>
      <c r="L227" s="2">
        <f>TREND(Calibration!$A$2:$A$4,Calibration!$D$2:$D$4,G227)</f>
        <v>593.88925926699653</v>
      </c>
    </row>
    <row r="228" spans="1:12" x14ac:dyDescent="0.25">
      <c r="A228">
        <v>1130676</v>
      </c>
      <c r="B228">
        <v>15.13300037</v>
      </c>
      <c r="C228">
        <v>0.31125000000000003</v>
      </c>
      <c r="D228">
        <v>34.183998109999997</v>
      </c>
      <c r="E228">
        <v>0.24876000000000001</v>
      </c>
      <c r="F228">
        <v>31.353000640000001</v>
      </c>
      <c r="G228">
        <v>0.82029998000000004</v>
      </c>
      <c r="H228">
        <v>30.454999919999999</v>
      </c>
      <c r="J228" s="2">
        <f>TREND(Calibration!$A$2:$A$4,Calibration!$B$2:$B$4,C228)</f>
        <v>352.75899121574935</v>
      </c>
      <c r="K228" s="2">
        <f>TREND(Calibration!$A$2:$A$4,Calibration!$C$2:$C$4,E228)</f>
        <v>425.65942373678308</v>
      </c>
      <c r="L228" s="2">
        <f>TREND(Calibration!$A$2:$A$4,Calibration!$D$2:$D$4,G228)</f>
        <v>594.24357362889032</v>
      </c>
    </row>
    <row r="229" spans="1:12" x14ac:dyDescent="0.25">
      <c r="A229">
        <v>1135442</v>
      </c>
      <c r="B229">
        <v>15.21700001</v>
      </c>
      <c r="C229">
        <v>0.31162000000000001</v>
      </c>
      <c r="D229">
        <v>34.222999569999999</v>
      </c>
      <c r="E229">
        <v>0.24843000000000001</v>
      </c>
      <c r="F229">
        <v>31.323999400000002</v>
      </c>
      <c r="G229">
        <v>0.81650001000000005</v>
      </c>
      <c r="H229">
        <v>30.43300056</v>
      </c>
      <c r="J229" s="2">
        <f>TREND(Calibration!$A$2:$A$4,Calibration!$B$2:$B$4,C229)</f>
        <v>354.39531794784421</v>
      </c>
      <c r="K229" s="2">
        <f>TREND(Calibration!$A$2:$A$4,Calibration!$C$2:$C$4,E229)</f>
        <v>423.08323796649051</v>
      </c>
      <c r="L229" s="2">
        <f>TREND(Calibration!$A$2:$A$4,Calibration!$D$2:$D$4,G229)</f>
        <v>591.55059029869403</v>
      </c>
    </row>
    <row r="230" spans="1:12" x14ac:dyDescent="0.25">
      <c r="A230">
        <v>1140355</v>
      </c>
      <c r="B230">
        <v>15.32699966</v>
      </c>
      <c r="C230">
        <v>0.30930001000000001</v>
      </c>
      <c r="D230">
        <v>34.178001399999999</v>
      </c>
      <c r="E230">
        <v>0.24843000000000001</v>
      </c>
      <c r="F230">
        <v>31.35899925</v>
      </c>
      <c r="G230">
        <v>0.81279999000000003</v>
      </c>
      <c r="H230">
        <v>30.5</v>
      </c>
      <c r="J230" s="2">
        <f>TREND(Calibration!$A$2:$A$4,Calibration!$B$2:$B$4,C230)</f>
        <v>344.1351513121881</v>
      </c>
      <c r="K230" s="2">
        <f>TREND(Calibration!$A$2:$A$4,Calibration!$C$2:$C$4,E230)</f>
        <v>423.08323796649051</v>
      </c>
      <c r="L230" s="2">
        <f>TREND(Calibration!$A$2:$A$4,Calibration!$D$2:$D$4,G230)</f>
        <v>588.92844007608892</v>
      </c>
    </row>
    <row r="231" spans="1:12" x14ac:dyDescent="0.25">
      <c r="A231">
        <v>1145355</v>
      </c>
      <c r="B231">
        <v>15.3920002</v>
      </c>
      <c r="C231">
        <v>0.31237999</v>
      </c>
      <c r="D231">
        <v>34.209999080000003</v>
      </c>
      <c r="E231">
        <v>0.24843000000000001</v>
      </c>
      <c r="F231">
        <v>31.346000669999999</v>
      </c>
      <c r="G231">
        <v>0.82190001000000001</v>
      </c>
      <c r="H231">
        <v>30.465000150000002</v>
      </c>
      <c r="J231" s="2">
        <f>TREND(Calibration!$A$2:$A$4,Calibration!$B$2:$B$4,C231)</f>
        <v>357.75637728061383</v>
      </c>
      <c r="K231" s="2">
        <f>TREND(Calibration!$A$2:$A$4,Calibration!$C$2:$C$4,E231)</f>
        <v>423.08323796649051</v>
      </c>
      <c r="L231" s="2">
        <f>TREND(Calibration!$A$2:$A$4,Calibration!$D$2:$D$4,G231)</f>
        <v>595.37749155924598</v>
      </c>
    </row>
    <row r="232" spans="1:12" x14ac:dyDescent="0.25">
      <c r="A232">
        <v>1150355</v>
      </c>
      <c r="B232">
        <v>15.40499973</v>
      </c>
      <c r="C232">
        <v>0.30335000000000001</v>
      </c>
      <c r="D232">
        <v>34.215999600000004</v>
      </c>
      <c r="E232">
        <v>0.24849001000000001</v>
      </c>
      <c r="F232">
        <v>31.381999969999999</v>
      </c>
      <c r="G232">
        <v>0.82190001000000001</v>
      </c>
      <c r="H232">
        <v>30.5</v>
      </c>
      <c r="J232" s="2">
        <f>TREND(Calibration!$A$2:$A$4,Calibration!$B$2:$B$4,C232)</f>
        <v>317.82120423318338</v>
      </c>
      <c r="K232" s="2">
        <f>TREND(Calibration!$A$2:$A$4,Calibration!$C$2:$C$4,E232)</f>
        <v>423.55171344550649</v>
      </c>
      <c r="L232" s="2">
        <f>TREND(Calibration!$A$2:$A$4,Calibration!$D$2:$D$4,G232)</f>
        <v>595.37749155924598</v>
      </c>
    </row>
    <row r="233" spans="1:12" x14ac:dyDescent="0.25">
      <c r="A233">
        <v>1155356</v>
      </c>
      <c r="B233">
        <v>15.36900043</v>
      </c>
      <c r="C233">
        <v>0.30687001000000003</v>
      </c>
      <c r="D233">
        <v>34.187000269999999</v>
      </c>
      <c r="E233">
        <v>0.24843000000000001</v>
      </c>
      <c r="F233">
        <v>31.35899925</v>
      </c>
      <c r="G233">
        <v>0.82029998000000004</v>
      </c>
      <c r="H233">
        <v>30.5</v>
      </c>
      <c r="J233" s="2">
        <f>TREND(Calibration!$A$2:$A$4,Calibration!$B$2:$B$4,C233)</f>
        <v>333.38846493653818</v>
      </c>
      <c r="K233" s="2">
        <f>TREND(Calibration!$A$2:$A$4,Calibration!$C$2:$C$4,E233)</f>
        <v>423.08323796649051</v>
      </c>
      <c r="L233" s="2">
        <f>TREND(Calibration!$A$2:$A$4,Calibration!$D$2:$D$4,G233)</f>
        <v>594.24357362889032</v>
      </c>
    </row>
    <row r="234" spans="1:12" x14ac:dyDescent="0.25">
      <c r="A234">
        <v>1160355</v>
      </c>
      <c r="B234">
        <v>15.30500031</v>
      </c>
      <c r="C234">
        <v>0.30557001</v>
      </c>
      <c r="D234">
        <v>34.178001399999999</v>
      </c>
      <c r="E234">
        <v>0.24843000000000001</v>
      </c>
      <c r="F234">
        <v>31.381999969999999</v>
      </c>
      <c r="G234">
        <v>0.82569999000000005</v>
      </c>
      <c r="H234">
        <v>30.51300049</v>
      </c>
      <c r="J234" s="2">
        <f>TREND(Calibration!$A$2:$A$4,Calibration!$B$2:$B$4,C234)</f>
        <v>327.63920885079938</v>
      </c>
      <c r="K234" s="2">
        <f>TREND(Calibration!$A$2:$A$4,Calibration!$C$2:$C$4,E234)</f>
        <v>423.08323796649051</v>
      </c>
      <c r="L234" s="2">
        <f>TREND(Calibration!$A$2:$A$4,Calibration!$D$2:$D$4,G234)</f>
        <v>598.07048197629649</v>
      </c>
    </row>
    <row r="235" spans="1:12" x14ac:dyDescent="0.25">
      <c r="A235">
        <v>1165355</v>
      </c>
      <c r="B235">
        <v>15.196999549999999</v>
      </c>
      <c r="C235">
        <v>0.30087000000000003</v>
      </c>
      <c r="D235">
        <v>34.189998629999998</v>
      </c>
      <c r="E235">
        <v>0.24880999000000001</v>
      </c>
      <c r="F235">
        <v>31.346000669999999</v>
      </c>
      <c r="G235">
        <v>0.81980001999999996</v>
      </c>
      <c r="H235">
        <v>30.465000150000002</v>
      </c>
      <c r="J235" s="2">
        <f>TREND(Calibration!$A$2:$A$4,Calibration!$B$2:$B$4,C235)</f>
        <v>306.85339262346656</v>
      </c>
      <c r="K235" s="2">
        <f>TREND(Calibration!$A$2:$A$4,Calibration!$C$2:$C$4,E235)</f>
        <v>426.0496768478647</v>
      </c>
      <c r="L235" s="2">
        <f>TREND(Calibration!$A$2:$A$4,Calibration!$D$2:$D$4,G235)</f>
        <v>593.88925926699653</v>
      </c>
    </row>
    <row r="236" spans="1:12" x14ac:dyDescent="0.25">
      <c r="A236">
        <v>1170355</v>
      </c>
      <c r="B236">
        <v>15.17500019</v>
      </c>
      <c r="C236">
        <v>0.30616999</v>
      </c>
      <c r="D236">
        <v>34.213001249999998</v>
      </c>
      <c r="E236">
        <v>0.24887000000000001</v>
      </c>
      <c r="F236">
        <v>31.353000640000001</v>
      </c>
      <c r="G236">
        <v>0.81760001000000004</v>
      </c>
      <c r="H236">
        <v>30.471000669999999</v>
      </c>
      <c r="J236" s="2">
        <f>TREND(Calibration!$A$2:$A$4,Calibration!$B$2:$B$4,C236)</f>
        <v>330.29262320950806</v>
      </c>
      <c r="K236" s="2">
        <f>TREND(Calibration!$A$2:$A$4,Calibration!$C$2:$C$4,E236)</f>
        <v>426.51815232688068</v>
      </c>
      <c r="L236" s="2">
        <f>TREND(Calibration!$A$2:$A$4,Calibration!$D$2:$D$4,G236)</f>
        <v>592.33014425917679</v>
      </c>
    </row>
    <row r="237" spans="1:12" x14ac:dyDescent="0.25">
      <c r="A237">
        <v>1175356</v>
      </c>
      <c r="B237">
        <v>15.14599991</v>
      </c>
      <c r="C237">
        <v>0.30838000999999998</v>
      </c>
      <c r="D237">
        <v>34.215999600000004</v>
      </c>
      <c r="E237">
        <v>0.24876000000000001</v>
      </c>
      <c r="F237">
        <v>31.368999479999999</v>
      </c>
      <c r="G237">
        <v>0.82630002000000002</v>
      </c>
      <c r="H237">
        <v>30.50300026</v>
      </c>
      <c r="J237" s="2">
        <f>TREND(Calibration!$A$2:$A$4,Calibration!$B$2:$B$4,C237)</f>
        <v>340.06644700535753</v>
      </c>
      <c r="K237" s="2">
        <f>TREND(Calibration!$A$2:$A$4,Calibration!$C$2:$C$4,E237)</f>
        <v>425.65942373678308</v>
      </c>
      <c r="L237" s="2">
        <f>TREND(Calibration!$A$2:$A$4,Calibration!$D$2:$D$4,G237)</f>
        <v>598.49571448803147</v>
      </c>
    </row>
    <row r="238" spans="1:12" x14ac:dyDescent="0.25">
      <c r="A238">
        <v>1180356</v>
      </c>
      <c r="B238">
        <v>15.17199993</v>
      </c>
      <c r="C238">
        <v>0.30237999999999998</v>
      </c>
      <c r="D238">
        <v>34.189998629999998</v>
      </c>
      <c r="E238">
        <v>0.24880999000000001</v>
      </c>
      <c r="F238">
        <v>31.35899925</v>
      </c>
      <c r="G238">
        <v>0.81980001999999996</v>
      </c>
      <c r="H238">
        <v>30.468000409999998</v>
      </c>
      <c r="J238" s="2">
        <f>TREND(Calibration!$A$2:$A$4,Calibration!$B$2:$B$4,C238)</f>
        <v>313.53137469228591</v>
      </c>
      <c r="K238" s="2">
        <f>TREND(Calibration!$A$2:$A$4,Calibration!$C$2:$C$4,E238)</f>
        <v>426.0496768478647</v>
      </c>
      <c r="L238" s="2">
        <f>TREND(Calibration!$A$2:$A$4,Calibration!$D$2:$D$4,G238)</f>
        <v>593.88925926699653</v>
      </c>
    </row>
    <row r="239" spans="1:12" x14ac:dyDescent="0.25">
      <c r="A239">
        <v>1185355</v>
      </c>
      <c r="B239">
        <v>15.190999980000001</v>
      </c>
      <c r="C239">
        <v>0.29898000000000002</v>
      </c>
      <c r="D239">
        <v>34.189998629999998</v>
      </c>
      <c r="E239">
        <v>0.24887000000000001</v>
      </c>
      <c r="F239">
        <v>31.398000719999999</v>
      </c>
      <c r="G239">
        <v>0.82249998999999996</v>
      </c>
      <c r="H239">
        <v>30.5</v>
      </c>
      <c r="J239" s="2">
        <f>TREND(Calibration!$A$2:$A$4,Calibration!$B$2:$B$4,C239)</f>
        <v>298.49485877573875</v>
      </c>
      <c r="K239" s="2">
        <f>TREND(Calibration!$A$2:$A$4,Calibration!$C$2:$C$4,E239)</f>
        <v>426.51815232688068</v>
      </c>
      <c r="L239" s="2">
        <f>TREND(Calibration!$A$2:$A$4,Calibration!$D$2:$D$4,G239)</f>
        <v>595.80268863671006</v>
      </c>
    </row>
    <row r="240" spans="1:12" x14ac:dyDescent="0.25">
      <c r="A240">
        <v>1190355</v>
      </c>
      <c r="B240">
        <v>15.20699978</v>
      </c>
      <c r="C240">
        <v>0.31248999</v>
      </c>
      <c r="D240">
        <v>34.226001740000001</v>
      </c>
      <c r="E240">
        <v>0.24880999000000001</v>
      </c>
      <c r="F240">
        <v>31.353000640000001</v>
      </c>
      <c r="G240">
        <v>0.82459998000000001</v>
      </c>
      <c r="H240">
        <v>30.475000380000001</v>
      </c>
      <c r="J240" s="2">
        <f>TREND(Calibration!$A$2:$A$4,Calibration!$B$2:$B$4,C240)</f>
        <v>358.24285279556102</v>
      </c>
      <c r="K240" s="2">
        <f>TREND(Calibration!$A$2:$A$4,Calibration!$C$2:$C$4,E240)</f>
        <v>426.0496768478647</v>
      </c>
      <c r="L240" s="2">
        <f>TREND(Calibration!$A$2:$A$4,Calibration!$D$2:$D$4,G240)</f>
        <v>597.29092092895939</v>
      </c>
    </row>
    <row r="241" spans="1:12" x14ac:dyDescent="0.25">
      <c r="A241">
        <v>1195358</v>
      </c>
      <c r="B241">
        <v>15.30500031</v>
      </c>
      <c r="C241">
        <v>0.308</v>
      </c>
      <c r="D241">
        <v>34.196998600000001</v>
      </c>
      <c r="E241">
        <v>0.24876000000000001</v>
      </c>
      <c r="F241">
        <v>31.340000150000002</v>
      </c>
      <c r="G241">
        <v>0.82520002000000003</v>
      </c>
      <c r="H241">
        <v>30.465000150000002</v>
      </c>
      <c r="J241" s="2">
        <f>TREND(Calibration!$A$2:$A$4,Calibration!$B$2:$B$4,C241)</f>
        <v>338.38585100140244</v>
      </c>
      <c r="K241" s="2">
        <f>TREND(Calibration!$A$2:$A$4,Calibration!$C$2:$C$4,E241)</f>
        <v>425.65942373678308</v>
      </c>
      <c r="L241" s="2">
        <f>TREND(Calibration!$A$2:$A$4,Calibration!$D$2:$D$4,G241)</f>
        <v>597.7161605275486</v>
      </c>
    </row>
    <row r="242" spans="1:12" x14ac:dyDescent="0.25">
      <c r="A242">
        <v>1200355</v>
      </c>
      <c r="B242">
        <v>15.29800034</v>
      </c>
      <c r="C242">
        <v>0.31064998999999999</v>
      </c>
      <c r="D242">
        <v>34.23500061</v>
      </c>
      <c r="E242">
        <v>0.24880999000000001</v>
      </c>
      <c r="F242">
        <v>31.30800056</v>
      </c>
      <c r="G242">
        <v>0.82569999000000005</v>
      </c>
      <c r="H242">
        <v>30.461999890000001</v>
      </c>
      <c r="J242" s="2">
        <f>TREND(Calibration!$A$2:$A$4,Calibration!$B$2:$B$4,C242)</f>
        <v>350.10544418189988</v>
      </c>
      <c r="K242" s="2">
        <f>TREND(Calibration!$A$2:$A$4,Calibration!$C$2:$C$4,E242)</f>
        <v>426.0496768478647</v>
      </c>
      <c r="L242" s="2">
        <f>TREND(Calibration!$A$2:$A$4,Calibration!$D$2:$D$4,G242)</f>
        <v>598.07048197629649</v>
      </c>
    </row>
    <row r="243" spans="1:12" x14ac:dyDescent="0.25">
      <c r="A243">
        <v>1205355</v>
      </c>
      <c r="B243">
        <v>15.248999599999999</v>
      </c>
      <c r="C243">
        <v>0.31529998999999997</v>
      </c>
      <c r="D243">
        <v>34.194000240000001</v>
      </c>
      <c r="E243">
        <v>0.24876000000000001</v>
      </c>
      <c r="F243">
        <v>31.333000179999999</v>
      </c>
      <c r="G243">
        <v>0.81980001999999996</v>
      </c>
      <c r="H243">
        <v>30.468000409999998</v>
      </c>
      <c r="J243" s="2">
        <f>TREND(Calibration!$A$2:$A$4,Calibration!$B$2:$B$4,C243)</f>
        <v>370.67009095011917</v>
      </c>
      <c r="K243" s="2">
        <f>TREND(Calibration!$A$2:$A$4,Calibration!$C$2:$C$4,E243)</f>
        <v>425.65942373678308</v>
      </c>
      <c r="L243" s="2">
        <f>TREND(Calibration!$A$2:$A$4,Calibration!$D$2:$D$4,G243)</f>
        <v>593.88925926699653</v>
      </c>
    </row>
    <row r="244" spans="1:12" x14ac:dyDescent="0.25">
      <c r="A244">
        <v>1210356</v>
      </c>
      <c r="B244">
        <v>15.184000019999999</v>
      </c>
      <c r="C244">
        <v>0.31280999999999998</v>
      </c>
      <c r="D244">
        <v>34.178001399999999</v>
      </c>
      <c r="E244">
        <v>0.24876000000000001</v>
      </c>
      <c r="F244">
        <v>31.365999219999999</v>
      </c>
      <c r="G244">
        <v>0.83329998999999999</v>
      </c>
      <c r="H244">
        <v>30.465000150000002</v>
      </c>
      <c r="J244" s="2">
        <f>TREND(Calibration!$A$2:$A$4,Calibration!$B$2:$B$4,C244)</f>
        <v>359.6580985186356</v>
      </c>
      <c r="K244" s="2">
        <f>TREND(Calibration!$A$2:$A$4,Calibration!$C$2:$C$4,E244)</f>
        <v>425.65942373678308</v>
      </c>
      <c r="L244" s="2">
        <f>TREND(Calibration!$A$2:$A$4,Calibration!$D$2:$D$4,G244)</f>
        <v>603.45649115781407</v>
      </c>
    </row>
    <row r="245" spans="1:12" x14ac:dyDescent="0.25">
      <c r="A245">
        <v>1215359</v>
      </c>
      <c r="B245">
        <v>15.12899971</v>
      </c>
      <c r="C245">
        <v>0.31395000000000001</v>
      </c>
      <c r="D245">
        <v>34.183998109999997</v>
      </c>
      <c r="E245">
        <v>0.24945999999999999</v>
      </c>
      <c r="F245">
        <v>31.368999479999999</v>
      </c>
      <c r="G245">
        <v>0.82569999000000005</v>
      </c>
      <c r="H245">
        <v>30.471000669999999</v>
      </c>
      <c r="J245" s="2">
        <f>TREND(Calibration!$A$2:$A$4,Calibration!$B$2:$B$4,C245)</f>
        <v>364.69975385536054</v>
      </c>
      <c r="K245" s="2">
        <f>TREND(Calibration!$A$2:$A$4,Calibration!$C$2:$C$4,E245)</f>
        <v>431.12406021922175</v>
      </c>
      <c r="L245" s="2">
        <f>TREND(Calibration!$A$2:$A$4,Calibration!$D$2:$D$4,G245)</f>
        <v>598.07048197629649</v>
      </c>
    </row>
    <row r="246" spans="1:12" x14ac:dyDescent="0.25">
      <c r="A246">
        <v>1220356</v>
      </c>
      <c r="B246">
        <v>15.074000359999999</v>
      </c>
      <c r="C246">
        <v>0.31367999000000002</v>
      </c>
      <c r="D246">
        <v>34.187000269999999</v>
      </c>
      <c r="E246">
        <v>0.24940999999999999</v>
      </c>
      <c r="F246">
        <v>31.346000669999999</v>
      </c>
      <c r="G246">
        <v>0.82249998999999996</v>
      </c>
      <c r="H246">
        <v>30.490999219999999</v>
      </c>
      <c r="J246" s="2">
        <f>TREND(Calibration!$A$2:$A$4,Calibration!$B$2:$B$4,C246)</f>
        <v>363.50563336635264</v>
      </c>
      <c r="K246" s="2">
        <f>TREND(Calibration!$A$2:$A$4,Calibration!$C$2:$C$4,E246)</f>
        <v>430.73372904190478</v>
      </c>
      <c r="L246" s="2">
        <f>TREND(Calibration!$A$2:$A$4,Calibration!$D$2:$D$4,G246)</f>
        <v>595.80268863671006</v>
      </c>
    </row>
    <row r="247" spans="1:12" x14ac:dyDescent="0.25">
      <c r="A247">
        <v>1225355</v>
      </c>
      <c r="B247">
        <v>15.071000099999999</v>
      </c>
      <c r="C247">
        <v>0.31973001000000001</v>
      </c>
      <c r="D247">
        <v>34.161998750000002</v>
      </c>
      <c r="E247">
        <v>0.24945999999999999</v>
      </c>
      <c r="F247">
        <v>31.336999890000001</v>
      </c>
      <c r="G247">
        <v>0.82950002</v>
      </c>
      <c r="H247">
        <v>30.471000669999999</v>
      </c>
      <c r="J247" s="2">
        <f>TREND(Calibration!$A$2:$A$4,Calibration!$B$2:$B$4,C247)</f>
        <v>390.26187513853779</v>
      </c>
      <c r="K247" s="2">
        <f>TREND(Calibration!$A$2:$A$4,Calibration!$C$2:$C$4,E247)</f>
        <v>431.12406021922175</v>
      </c>
      <c r="L247" s="2">
        <f>TREND(Calibration!$A$2:$A$4,Calibration!$D$2:$D$4,G247)</f>
        <v>600.76350782761779</v>
      </c>
    </row>
    <row r="248" spans="1:12" x14ac:dyDescent="0.25">
      <c r="A248">
        <v>1230355</v>
      </c>
      <c r="B248">
        <v>15.09000015</v>
      </c>
      <c r="C248">
        <v>0.31557000000000002</v>
      </c>
      <c r="D248">
        <v>34.213001249999998</v>
      </c>
      <c r="E248">
        <v>0.24973001</v>
      </c>
      <c r="F248">
        <v>31.356000900000002</v>
      </c>
      <c r="G248">
        <v>0.82459998000000001</v>
      </c>
      <c r="H248">
        <v>30.481000900000002</v>
      </c>
      <c r="J248" s="2">
        <f>TREND(Calibration!$A$2:$A$4,Calibration!$B$2:$B$4,C248)</f>
        <v>371.8642114391273</v>
      </c>
      <c r="K248" s="2">
        <f>TREND(Calibration!$A$2:$A$4,Calibration!$C$2:$C$4,E248)</f>
        <v>433.23192664296948</v>
      </c>
      <c r="L248" s="2">
        <f>TREND(Calibration!$A$2:$A$4,Calibration!$D$2:$D$4,G248)</f>
        <v>597.29092092895939</v>
      </c>
    </row>
    <row r="249" spans="1:12" x14ac:dyDescent="0.25">
      <c r="A249">
        <v>1235356</v>
      </c>
      <c r="B249">
        <v>15.164999959999999</v>
      </c>
      <c r="C249">
        <v>0.30860000999999998</v>
      </c>
      <c r="D249">
        <v>34.189998629999998</v>
      </c>
      <c r="E249">
        <v>0.24973001</v>
      </c>
      <c r="F249">
        <v>31.323999400000002</v>
      </c>
      <c r="G249">
        <v>0.82359998999999995</v>
      </c>
      <c r="H249">
        <v>30.48399925</v>
      </c>
      <c r="J249" s="2">
        <f>TREND(Calibration!$A$2:$A$4,Calibration!$B$2:$B$4,C249)</f>
        <v>341.03939803525168</v>
      </c>
      <c r="K249" s="2">
        <f>TREND(Calibration!$A$2:$A$4,Calibration!$C$2:$C$4,E249)</f>
        <v>433.23192664296948</v>
      </c>
      <c r="L249" s="2">
        <f>TREND(Calibration!$A$2:$A$4,Calibration!$D$2:$D$4,G249)</f>
        <v>596.58224259719282</v>
      </c>
    </row>
    <row r="250" spans="1:12" x14ac:dyDescent="0.25">
      <c r="A250">
        <v>1240362</v>
      </c>
      <c r="B250">
        <v>15.28499985</v>
      </c>
      <c r="C250">
        <v>0.31503001000000003</v>
      </c>
      <c r="D250">
        <v>34.165000919999997</v>
      </c>
      <c r="E250">
        <v>0.24940999999999999</v>
      </c>
      <c r="F250">
        <v>31.349000929999999</v>
      </c>
      <c r="G250">
        <v>0.82139998999999997</v>
      </c>
      <c r="H250">
        <v>30.50300026</v>
      </c>
      <c r="J250" s="2">
        <f>TREND(Calibration!$A$2:$A$4,Calibration!$B$2:$B$4,C250)</f>
        <v>369.47610313625182</v>
      </c>
      <c r="K250" s="2">
        <f>TREND(Calibration!$A$2:$A$4,Calibration!$C$2:$C$4,E250)</f>
        <v>430.73372904190478</v>
      </c>
      <c r="L250" s="2">
        <f>TREND(Calibration!$A$2:$A$4,Calibration!$D$2:$D$4,G250)</f>
        <v>595.02313467622719</v>
      </c>
    </row>
    <row r="251" spans="1:12" x14ac:dyDescent="0.25">
      <c r="A251">
        <v>1245462</v>
      </c>
      <c r="B251">
        <v>15.434000019999999</v>
      </c>
      <c r="C251">
        <v>0.30821999999999999</v>
      </c>
      <c r="D251">
        <v>34.161998750000002</v>
      </c>
      <c r="E251">
        <v>0.24913999000000001</v>
      </c>
      <c r="F251">
        <v>31.416999820000001</v>
      </c>
      <c r="G251">
        <v>0.82520002000000003</v>
      </c>
      <c r="H251">
        <v>30.525999070000001</v>
      </c>
      <c r="J251" s="2">
        <f>TREND(Calibration!$A$2:$A$4,Calibration!$B$2:$B$4,C251)</f>
        <v>339.35880203129682</v>
      </c>
      <c r="K251" s="2">
        <f>TREND(Calibration!$A$2:$A$4,Calibration!$C$2:$C$4,E251)</f>
        <v>428.62586261815727</v>
      </c>
      <c r="L251" s="2">
        <f>TREND(Calibration!$A$2:$A$4,Calibration!$D$2:$D$4,G251)</f>
        <v>597.7161605275486</v>
      </c>
    </row>
    <row r="252" spans="1:12" x14ac:dyDescent="0.25">
      <c r="A252">
        <v>1250355</v>
      </c>
      <c r="B252">
        <v>15.4829998</v>
      </c>
      <c r="C252">
        <v>0.31313999999999997</v>
      </c>
      <c r="D252">
        <v>34.213001249999998</v>
      </c>
      <c r="E252">
        <v>0.24945999999999999</v>
      </c>
      <c r="F252">
        <v>31.365999219999999</v>
      </c>
      <c r="G252">
        <v>0.82730000999999997</v>
      </c>
      <c r="H252">
        <v>30.493999479999999</v>
      </c>
      <c r="J252" s="2">
        <f>TREND(Calibration!$A$2:$A$4,Calibration!$B$2:$B$4,C252)</f>
        <v>361.11752506347693</v>
      </c>
      <c r="K252" s="2">
        <f>TREND(Calibration!$A$2:$A$4,Calibration!$C$2:$C$4,E252)</f>
        <v>431.12406021922175</v>
      </c>
      <c r="L252" s="2">
        <f>TREND(Calibration!$A$2:$A$4,Calibration!$D$2:$D$4,G252)</f>
        <v>599.20439281979793</v>
      </c>
    </row>
    <row r="253" spans="1:12" x14ac:dyDescent="0.25">
      <c r="A253">
        <v>1255533</v>
      </c>
      <c r="B253">
        <v>15.51500034</v>
      </c>
      <c r="C253">
        <v>0.30989</v>
      </c>
      <c r="D253">
        <v>34.200000760000002</v>
      </c>
      <c r="E253">
        <v>0.24934999999999999</v>
      </c>
      <c r="F253">
        <v>31.39100075</v>
      </c>
      <c r="G253">
        <v>0.82789999000000003</v>
      </c>
      <c r="H253">
        <v>30.493999479999999</v>
      </c>
      <c r="J253" s="2">
        <f>TREND(Calibration!$A$2:$A$4,Calibration!$B$2:$B$4,C253)</f>
        <v>346.74438484913026</v>
      </c>
      <c r="K253" s="2">
        <f>TREND(Calibration!$A$2:$A$4,Calibration!$C$2:$C$4,E253)</f>
        <v>430.26533162912415</v>
      </c>
      <c r="L253" s="2">
        <f>TREND(Calibration!$A$2:$A$4,Calibration!$D$2:$D$4,G253)</f>
        <v>599.62958989726212</v>
      </c>
    </row>
    <row r="254" spans="1:12" x14ac:dyDescent="0.25">
      <c r="A254">
        <v>1260356</v>
      </c>
      <c r="B254">
        <v>15.42500019</v>
      </c>
      <c r="C254">
        <v>0.31341001000000002</v>
      </c>
      <c r="D254">
        <v>34.209999080000003</v>
      </c>
      <c r="E254">
        <v>0.24934999999999999</v>
      </c>
      <c r="F254">
        <v>31.336999890000001</v>
      </c>
      <c r="G254">
        <v>0.82090001999999995</v>
      </c>
      <c r="H254">
        <v>30.50300026</v>
      </c>
      <c r="J254" s="2">
        <f>TREND(Calibration!$A$2:$A$4,Calibration!$B$2:$B$4,C254)</f>
        <v>362.31164555248506</v>
      </c>
      <c r="K254" s="2">
        <f>TREND(Calibration!$A$2:$A$4,Calibration!$C$2:$C$4,E254)</f>
        <v>430.26533162912415</v>
      </c>
      <c r="L254" s="2">
        <f>TREND(Calibration!$A$2:$A$4,Calibration!$D$2:$D$4,G254)</f>
        <v>594.6688132274794</v>
      </c>
    </row>
    <row r="255" spans="1:12" x14ac:dyDescent="0.25">
      <c r="A255">
        <v>1265356</v>
      </c>
      <c r="B255">
        <v>15.31099987</v>
      </c>
      <c r="C255">
        <v>0.31145999000000002</v>
      </c>
      <c r="D255">
        <v>34.194000240000001</v>
      </c>
      <c r="E255">
        <v>0.24913999000000001</v>
      </c>
      <c r="F255">
        <v>31.356000900000002</v>
      </c>
      <c r="G255">
        <v>0.82249998999999996</v>
      </c>
      <c r="H255">
        <v>30.490999219999999</v>
      </c>
      <c r="J255" s="2">
        <f>TREND(Calibration!$A$2:$A$4,Calibration!$B$2:$B$4,C255)</f>
        <v>353.68767297378349</v>
      </c>
      <c r="K255" s="2">
        <f>TREND(Calibration!$A$2:$A$4,Calibration!$C$2:$C$4,E255)</f>
        <v>428.62586261815727</v>
      </c>
      <c r="L255" s="2">
        <f>TREND(Calibration!$A$2:$A$4,Calibration!$D$2:$D$4,G255)</f>
        <v>595.80268863671006</v>
      </c>
    </row>
    <row r="256" spans="1:12" x14ac:dyDescent="0.25">
      <c r="A256">
        <v>1270355</v>
      </c>
      <c r="B256">
        <v>15.22000027</v>
      </c>
      <c r="C256">
        <v>0.31011</v>
      </c>
      <c r="D256">
        <v>34.244998930000001</v>
      </c>
      <c r="E256">
        <v>0.24908</v>
      </c>
      <c r="F256">
        <v>31.365999219999999</v>
      </c>
      <c r="G256">
        <v>0.82249998999999996</v>
      </c>
      <c r="H256">
        <v>30.461999890000001</v>
      </c>
      <c r="J256" s="2">
        <f>TREND(Calibration!$A$2:$A$4,Calibration!$B$2:$B$4,C256)</f>
        <v>347.71733587902463</v>
      </c>
      <c r="K256" s="2">
        <f>TREND(Calibration!$A$2:$A$4,Calibration!$C$2:$C$4,E256)</f>
        <v>428.15754327161221</v>
      </c>
      <c r="L256" s="2">
        <f>TREND(Calibration!$A$2:$A$4,Calibration!$D$2:$D$4,G256)</f>
        <v>595.80268863671006</v>
      </c>
    </row>
    <row r="257" spans="1:12" x14ac:dyDescent="0.25">
      <c r="A257">
        <v>1275356</v>
      </c>
      <c r="B257">
        <v>15.11299992</v>
      </c>
      <c r="C257">
        <v>0.31248999</v>
      </c>
      <c r="D257">
        <v>34.207000729999997</v>
      </c>
      <c r="E257">
        <v>0.24913999000000001</v>
      </c>
      <c r="F257">
        <v>31.353000640000001</v>
      </c>
      <c r="G257">
        <v>0.82029998000000004</v>
      </c>
      <c r="H257">
        <v>30.458999630000001</v>
      </c>
      <c r="J257" s="2">
        <f>TREND(Calibration!$A$2:$A$4,Calibration!$B$2:$B$4,C257)</f>
        <v>358.24285279556102</v>
      </c>
      <c r="K257" s="2">
        <f>TREND(Calibration!$A$2:$A$4,Calibration!$C$2:$C$4,E257)</f>
        <v>428.62586261815727</v>
      </c>
      <c r="L257" s="2">
        <f>TREND(Calibration!$A$2:$A$4,Calibration!$D$2:$D$4,G257)</f>
        <v>594.24357362889032</v>
      </c>
    </row>
    <row r="258" spans="1:12" x14ac:dyDescent="0.25">
      <c r="A258">
        <v>1280356</v>
      </c>
      <c r="B258">
        <v>15.071000099999999</v>
      </c>
      <c r="C258">
        <v>0.31060000999999998</v>
      </c>
      <c r="D258">
        <v>34.219001769999998</v>
      </c>
      <c r="E258">
        <v>0.24876000000000001</v>
      </c>
      <c r="F258">
        <v>31.346000669999999</v>
      </c>
      <c r="G258">
        <v>0.82300001</v>
      </c>
      <c r="H258">
        <v>30.468000409999998</v>
      </c>
      <c r="J258" s="2">
        <f>TREND(Calibration!$A$2:$A$4,Calibration!$B$2:$B$4,C258)</f>
        <v>349.88440739792668</v>
      </c>
      <c r="K258" s="2">
        <f>TREND(Calibration!$A$2:$A$4,Calibration!$C$2:$C$4,E258)</f>
        <v>425.65942373678308</v>
      </c>
      <c r="L258" s="2">
        <f>TREND(Calibration!$A$2:$A$4,Calibration!$D$2:$D$4,G258)</f>
        <v>596.15704551972885</v>
      </c>
    </row>
    <row r="259" spans="1:12" x14ac:dyDescent="0.25">
      <c r="A259">
        <v>1285356</v>
      </c>
      <c r="B259">
        <v>15.097000120000001</v>
      </c>
      <c r="C259">
        <v>0.31222000999999999</v>
      </c>
      <c r="D259">
        <v>34.207000729999997</v>
      </c>
      <c r="E259">
        <v>0.24880999000000001</v>
      </c>
      <c r="F259">
        <v>31.336999890000001</v>
      </c>
      <c r="G259">
        <v>0.82029998000000004</v>
      </c>
      <c r="H259">
        <v>30.468000409999998</v>
      </c>
      <c r="J259" s="2">
        <f>TREND(Calibration!$A$2:$A$4,Calibration!$B$2:$B$4,C259)</f>
        <v>357.04886498169344</v>
      </c>
      <c r="K259" s="2">
        <f>TREND(Calibration!$A$2:$A$4,Calibration!$C$2:$C$4,E259)</f>
        <v>426.0496768478647</v>
      </c>
      <c r="L259" s="2">
        <f>TREND(Calibration!$A$2:$A$4,Calibration!$D$2:$D$4,G259)</f>
        <v>594.24357362889032</v>
      </c>
    </row>
    <row r="260" spans="1:12" x14ac:dyDescent="0.25">
      <c r="A260">
        <v>1290356</v>
      </c>
      <c r="B260">
        <v>15.152000429999999</v>
      </c>
      <c r="C260">
        <v>0.30961999000000001</v>
      </c>
      <c r="D260">
        <v>34.187000269999999</v>
      </c>
      <c r="E260">
        <v>0.24871001000000001</v>
      </c>
      <c r="F260">
        <v>31.37199974</v>
      </c>
      <c r="G260">
        <v>0.82300001</v>
      </c>
      <c r="H260">
        <v>30.468000409999998</v>
      </c>
      <c r="J260" s="2">
        <f>TREND(Calibration!$A$2:$A$4,Calibration!$B$2:$B$4,C260)</f>
        <v>345.55026436012236</v>
      </c>
      <c r="K260" s="2">
        <f>TREND(Calibration!$A$2:$A$4,Calibration!$C$2:$C$4,E260)</f>
        <v>425.26917062570146</v>
      </c>
      <c r="L260" s="2">
        <f>TREND(Calibration!$A$2:$A$4,Calibration!$D$2:$D$4,G260)</f>
        <v>596.15704551972885</v>
      </c>
    </row>
    <row r="261" spans="1:12" x14ac:dyDescent="0.25">
      <c r="A261">
        <v>1295356</v>
      </c>
      <c r="B261">
        <v>15.25300026</v>
      </c>
      <c r="C261">
        <v>0.30957001000000001</v>
      </c>
      <c r="D261">
        <v>34.189998629999998</v>
      </c>
      <c r="E261">
        <v>0.24876000000000001</v>
      </c>
      <c r="F261">
        <v>31.368999479999999</v>
      </c>
      <c r="G261">
        <v>0.82190001000000001</v>
      </c>
      <c r="H261">
        <v>30.481000900000002</v>
      </c>
      <c r="J261" s="2">
        <f>TREND(Calibration!$A$2:$A$4,Calibration!$B$2:$B$4,C261)</f>
        <v>345.32922757614915</v>
      </c>
      <c r="K261" s="2">
        <f>TREND(Calibration!$A$2:$A$4,Calibration!$C$2:$C$4,E261)</f>
        <v>425.65942373678308</v>
      </c>
      <c r="L261" s="2">
        <f>TREND(Calibration!$A$2:$A$4,Calibration!$D$2:$D$4,G261)</f>
        <v>595.37749155924598</v>
      </c>
    </row>
    <row r="262" spans="1:12" x14ac:dyDescent="0.25">
      <c r="A262">
        <v>1300355</v>
      </c>
      <c r="B262">
        <v>15.35999966</v>
      </c>
      <c r="C262">
        <v>0.30708000000000002</v>
      </c>
      <c r="D262">
        <v>34.200000760000002</v>
      </c>
      <c r="E262">
        <v>0.24871001000000001</v>
      </c>
      <c r="F262">
        <v>31.381999969999999</v>
      </c>
      <c r="G262">
        <v>0.82139998999999997</v>
      </c>
      <c r="H262">
        <v>30.481000900000002</v>
      </c>
      <c r="J262" s="2">
        <f>TREND(Calibration!$A$2:$A$4,Calibration!$B$2:$B$4,C262)</f>
        <v>334.3171466945721</v>
      </c>
      <c r="K262" s="2">
        <f>TREND(Calibration!$A$2:$A$4,Calibration!$C$2:$C$4,E262)</f>
        <v>425.26917062570146</v>
      </c>
      <c r="L262" s="2">
        <f>TREND(Calibration!$A$2:$A$4,Calibration!$D$2:$D$4,G262)</f>
        <v>595.02313467622719</v>
      </c>
    </row>
    <row r="263" spans="1:12" x14ac:dyDescent="0.25">
      <c r="A263">
        <v>1305355</v>
      </c>
      <c r="B263">
        <v>15.39500046</v>
      </c>
      <c r="C263">
        <v>0.30805999000000001</v>
      </c>
      <c r="D263">
        <v>34.207000729999997</v>
      </c>
      <c r="E263">
        <v>0.24876000000000001</v>
      </c>
      <c r="F263">
        <v>31.36199951</v>
      </c>
      <c r="G263">
        <v>0.82459998000000001</v>
      </c>
      <c r="H263">
        <v>30.48399925</v>
      </c>
      <c r="J263" s="2">
        <f>TREND(Calibration!$A$2:$A$4,Calibration!$B$2:$B$4,C263)</f>
        <v>338.65115705723588</v>
      </c>
      <c r="K263" s="2">
        <f>TREND(Calibration!$A$2:$A$4,Calibration!$C$2:$C$4,E263)</f>
        <v>425.65942373678308</v>
      </c>
      <c r="L263" s="2">
        <f>TREND(Calibration!$A$2:$A$4,Calibration!$D$2:$D$4,G263)</f>
        <v>597.29092092895939</v>
      </c>
    </row>
    <row r="264" spans="1:12" x14ac:dyDescent="0.25">
      <c r="A264">
        <v>1310355</v>
      </c>
      <c r="B264">
        <v>15.317999840000001</v>
      </c>
      <c r="C264">
        <v>0.30891999999999997</v>
      </c>
      <c r="D264">
        <v>34.180999759999999</v>
      </c>
      <c r="E264">
        <v>0.24876000000000001</v>
      </c>
      <c r="F264">
        <v>31.36199951</v>
      </c>
      <c r="G264">
        <v>0.82300001</v>
      </c>
      <c r="H264">
        <v>30.490999219999999</v>
      </c>
      <c r="J264" s="2">
        <f>TREND(Calibration!$A$2:$A$4,Calibration!$B$2:$B$4,C264)</f>
        <v>342.45455530823278</v>
      </c>
      <c r="K264" s="2">
        <f>TREND(Calibration!$A$2:$A$4,Calibration!$C$2:$C$4,E264)</f>
        <v>425.65942373678308</v>
      </c>
      <c r="L264" s="2">
        <f>TREND(Calibration!$A$2:$A$4,Calibration!$D$2:$D$4,G264)</f>
        <v>596.15704551972885</v>
      </c>
    </row>
    <row r="265" spans="1:12" x14ac:dyDescent="0.25">
      <c r="A265">
        <v>1315485</v>
      </c>
      <c r="B265">
        <v>15.194000239999999</v>
      </c>
      <c r="C265">
        <v>0.30871000999999998</v>
      </c>
      <c r="D265">
        <v>34.209999080000003</v>
      </c>
      <c r="E265">
        <v>0.24876000000000001</v>
      </c>
      <c r="F265">
        <v>31.353000640000001</v>
      </c>
      <c r="G265">
        <v>0.82300001</v>
      </c>
      <c r="H265">
        <v>30.50300026</v>
      </c>
      <c r="J265" s="2">
        <f>TREND(Calibration!$A$2:$A$4,Calibration!$B$2:$B$4,C265)</f>
        <v>341.52587355019887</v>
      </c>
      <c r="K265" s="2">
        <f>TREND(Calibration!$A$2:$A$4,Calibration!$C$2:$C$4,E265)</f>
        <v>425.65942373678308</v>
      </c>
      <c r="L265" s="2">
        <f>TREND(Calibration!$A$2:$A$4,Calibration!$D$2:$D$4,G265)</f>
        <v>596.15704551972885</v>
      </c>
    </row>
    <row r="266" spans="1:12" x14ac:dyDescent="0.25">
      <c r="A266">
        <v>1320654</v>
      </c>
      <c r="B266">
        <v>15.119999890000001</v>
      </c>
      <c r="C266">
        <v>0.31557000000000002</v>
      </c>
      <c r="D266">
        <v>34.196998600000001</v>
      </c>
      <c r="E266">
        <v>0.24871001000000001</v>
      </c>
      <c r="F266">
        <v>31.36199951</v>
      </c>
      <c r="G266">
        <v>0.82190001000000001</v>
      </c>
      <c r="H266">
        <v>30.5</v>
      </c>
      <c r="J266" s="2">
        <f>TREND(Calibration!$A$2:$A$4,Calibration!$B$2:$B$4,C266)</f>
        <v>371.8642114391273</v>
      </c>
      <c r="K266" s="2">
        <f>TREND(Calibration!$A$2:$A$4,Calibration!$C$2:$C$4,E266)</f>
        <v>425.26917062570146</v>
      </c>
      <c r="L266" s="2">
        <f>TREND(Calibration!$A$2:$A$4,Calibration!$D$2:$D$4,G266)</f>
        <v>595.37749155924598</v>
      </c>
    </row>
    <row r="267" spans="1:12" x14ac:dyDescent="0.25">
      <c r="A267">
        <v>1325443</v>
      </c>
      <c r="B267">
        <v>15.02600002</v>
      </c>
      <c r="C267">
        <v>0.30843999999999999</v>
      </c>
      <c r="D267">
        <v>34.207000729999997</v>
      </c>
      <c r="E267">
        <v>0.24876000000000001</v>
      </c>
      <c r="F267">
        <v>31.385000229999999</v>
      </c>
      <c r="G267">
        <v>0.81980001999999996</v>
      </c>
      <c r="H267">
        <v>30.475000380000001</v>
      </c>
      <c r="J267" s="2">
        <f>TREND(Calibration!$A$2:$A$4,Calibration!$B$2:$B$4,C267)</f>
        <v>340.33175306119097</v>
      </c>
      <c r="K267" s="2">
        <f>TREND(Calibration!$A$2:$A$4,Calibration!$C$2:$C$4,E267)</f>
        <v>425.65942373678308</v>
      </c>
      <c r="L267" s="2">
        <f>TREND(Calibration!$A$2:$A$4,Calibration!$D$2:$D$4,G267)</f>
        <v>593.88925926699653</v>
      </c>
    </row>
    <row r="268" spans="1:12" x14ac:dyDescent="0.25">
      <c r="A268">
        <v>1330356</v>
      </c>
      <c r="B268">
        <v>15.01599979</v>
      </c>
      <c r="C268">
        <v>0.30961999000000001</v>
      </c>
      <c r="D268">
        <v>34.209999080000003</v>
      </c>
      <c r="E268">
        <v>0.24871001000000001</v>
      </c>
      <c r="F268">
        <v>31.385000229999999</v>
      </c>
      <c r="G268">
        <v>0.81980001999999996</v>
      </c>
      <c r="H268">
        <v>30.481000900000002</v>
      </c>
      <c r="J268" s="2">
        <f>TREND(Calibration!$A$2:$A$4,Calibration!$B$2:$B$4,C268)</f>
        <v>345.55026436012236</v>
      </c>
      <c r="K268" s="2">
        <f>TREND(Calibration!$A$2:$A$4,Calibration!$C$2:$C$4,E268)</f>
        <v>425.26917062570146</v>
      </c>
      <c r="L268" s="2">
        <f>TREND(Calibration!$A$2:$A$4,Calibration!$D$2:$D$4,G268)</f>
        <v>593.88925926699653</v>
      </c>
    </row>
    <row r="269" spans="1:12" x14ac:dyDescent="0.25">
      <c r="A269">
        <v>1335355</v>
      </c>
      <c r="B269">
        <v>15.019000050000001</v>
      </c>
      <c r="C269">
        <v>0.30930001000000001</v>
      </c>
      <c r="D269">
        <v>34.215999600000004</v>
      </c>
      <c r="E269">
        <v>0.24876000000000001</v>
      </c>
      <c r="F269">
        <v>31.326999659999998</v>
      </c>
      <c r="G269">
        <v>0.81760001000000004</v>
      </c>
      <c r="H269">
        <v>30.481000900000002</v>
      </c>
      <c r="J269" s="2">
        <f>TREND(Calibration!$A$2:$A$4,Calibration!$B$2:$B$4,C269)</f>
        <v>344.1351513121881</v>
      </c>
      <c r="K269" s="2">
        <f>TREND(Calibration!$A$2:$A$4,Calibration!$C$2:$C$4,E269)</f>
        <v>425.65942373678308</v>
      </c>
      <c r="L269" s="2">
        <f>TREND(Calibration!$A$2:$A$4,Calibration!$D$2:$D$4,G269)</f>
        <v>592.33014425917679</v>
      </c>
    </row>
    <row r="270" spans="1:12" x14ac:dyDescent="0.25">
      <c r="A270">
        <v>1340362</v>
      </c>
      <c r="B270">
        <v>15.12899971</v>
      </c>
      <c r="C270">
        <v>0.31060000999999998</v>
      </c>
      <c r="D270">
        <v>34.207000729999997</v>
      </c>
      <c r="E270">
        <v>0.24876000000000001</v>
      </c>
      <c r="F270">
        <v>31.368999479999999</v>
      </c>
      <c r="G270">
        <v>0.82899999999999996</v>
      </c>
      <c r="H270">
        <v>30.490999219999999</v>
      </c>
      <c r="J270" s="2">
        <f>TREND(Calibration!$A$2:$A$4,Calibration!$B$2:$B$4,C270)</f>
        <v>349.88440739792668</v>
      </c>
      <c r="K270" s="2">
        <f>TREND(Calibration!$A$2:$A$4,Calibration!$C$2:$C$4,E270)</f>
        <v>425.65942373678308</v>
      </c>
      <c r="L270" s="2">
        <f>TREND(Calibration!$A$2:$A$4,Calibration!$D$2:$D$4,G270)</f>
        <v>600.40915094459899</v>
      </c>
    </row>
    <row r="271" spans="1:12" x14ac:dyDescent="0.25">
      <c r="A271">
        <v>1345355</v>
      </c>
      <c r="B271">
        <v>15.22000027</v>
      </c>
      <c r="C271">
        <v>0.30994999000000001</v>
      </c>
      <c r="D271">
        <v>34.209999080000003</v>
      </c>
      <c r="E271">
        <v>0.24913999000000001</v>
      </c>
      <c r="F271">
        <v>31.393999099999998</v>
      </c>
      <c r="G271">
        <v>0.83109999000000001</v>
      </c>
      <c r="H271">
        <v>30.510000229999999</v>
      </c>
      <c r="J271" s="2">
        <f>TREND(Calibration!$A$2:$A$4,Calibration!$B$2:$B$4,C271)</f>
        <v>347.00969090496392</v>
      </c>
      <c r="K271" s="2">
        <f>TREND(Calibration!$A$2:$A$4,Calibration!$C$2:$C$4,E271)</f>
        <v>428.62586261815727</v>
      </c>
      <c r="L271" s="2">
        <f>TREND(Calibration!$A$2:$A$4,Calibration!$D$2:$D$4,G271)</f>
        <v>601.89738323684844</v>
      </c>
    </row>
    <row r="272" spans="1:12" x14ac:dyDescent="0.25">
      <c r="A272">
        <v>1350362</v>
      </c>
      <c r="B272">
        <v>15.333999629999999</v>
      </c>
      <c r="C272">
        <v>0.30741000000000002</v>
      </c>
      <c r="D272">
        <v>34.209999080000003</v>
      </c>
      <c r="E272">
        <v>0.24908</v>
      </c>
      <c r="F272">
        <v>31.349000929999999</v>
      </c>
      <c r="G272">
        <v>0.82950002</v>
      </c>
      <c r="H272">
        <v>30.506999969999999</v>
      </c>
      <c r="J272" s="2">
        <f>TREND(Calibration!$A$2:$A$4,Calibration!$B$2:$B$4,C272)</f>
        <v>335.77657323941344</v>
      </c>
      <c r="K272" s="2">
        <f>TREND(Calibration!$A$2:$A$4,Calibration!$C$2:$C$4,E272)</f>
        <v>428.15754327161221</v>
      </c>
      <c r="L272" s="2">
        <f>TREND(Calibration!$A$2:$A$4,Calibration!$D$2:$D$4,G272)</f>
        <v>600.76350782761779</v>
      </c>
    </row>
    <row r="273" spans="1:12" x14ac:dyDescent="0.25">
      <c r="A273">
        <v>1355356</v>
      </c>
      <c r="B273">
        <v>15.36600018</v>
      </c>
      <c r="C273">
        <v>0.30687001000000003</v>
      </c>
      <c r="D273">
        <v>34.209999080000003</v>
      </c>
      <c r="E273">
        <v>0.24934999999999999</v>
      </c>
      <c r="F273">
        <v>31.413999560000001</v>
      </c>
      <c r="G273">
        <v>0.82789999000000003</v>
      </c>
      <c r="H273">
        <v>30.51300049</v>
      </c>
      <c r="J273" s="2">
        <f>TREND(Calibration!$A$2:$A$4,Calibration!$B$2:$B$4,C273)</f>
        <v>333.38846493653818</v>
      </c>
      <c r="K273" s="2">
        <f>TREND(Calibration!$A$2:$A$4,Calibration!$C$2:$C$4,E273)</f>
        <v>430.26533162912415</v>
      </c>
      <c r="L273" s="2">
        <f>TREND(Calibration!$A$2:$A$4,Calibration!$D$2:$D$4,G273)</f>
        <v>599.62958989726212</v>
      </c>
    </row>
    <row r="274" spans="1:12" x14ac:dyDescent="0.25">
      <c r="A274">
        <v>1360390</v>
      </c>
      <c r="B274">
        <v>15.37300014</v>
      </c>
      <c r="C274">
        <v>0.30925000000000002</v>
      </c>
      <c r="D274">
        <v>34.194000240000001</v>
      </c>
      <c r="E274">
        <v>0.24940999999999999</v>
      </c>
      <c r="F274">
        <v>31.329999919999999</v>
      </c>
      <c r="G274">
        <v>0.82359998999999995</v>
      </c>
      <c r="H274">
        <v>30.49699974</v>
      </c>
      <c r="J274" s="2">
        <f>TREND(Calibration!$A$2:$A$4,Calibration!$B$2:$B$4,C274)</f>
        <v>343.91398185307457</v>
      </c>
      <c r="K274" s="2">
        <f>TREND(Calibration!$A$2:$A$4,Calibration!$C$2:$C$4,E274)</f>
        <v>430.73372904190478</v>
      </c>
      <c r="L274" s="2">
        <f>TREND(Calibration!$A$2:$A$4,Calibration!$D$2:$D$4,G274)</f>
        <v>596.58224259719282</v>
      </c>
    </row>
    <row r="275" spans="1:12" x14ac:dyDescent="0.25">
      <c r="A275">
        <v>1365355</v>
      </c>
      <c r="B275">
        <v>15.329999920000001</v>
      </c>
      <c r="C275">
        <v>0.31152001000000001</v>
      </c>
      <c r="D275">
        <v>34.207000729999997</v>
      </c>
      <c r="E275">
        <v>0.24934999999999999</v>
      </c>
      <c r="F275">
        <v>31.37800026</v>
      </c>
      <c r="G275">
        <v>0.82999997999999997</v>
      </c>
      <c r="H275">
        <v>30.510000229999999</v>
      </c>
      <c r="J275" s="2">
        <f>TREND(Calibration!$A$2:$A$4,Calibration!$B$2:$B$4,C275)</f>
        <v>353.95311170475725</v>
      </c>
      <c r="K275" s="2">
        <f>TREND(Calibration!$A$2:$A$4,Calibration!$C$2:$C$4,E275)</f>
        <v>430.26533162912415</v>
      </c>
      <c r="L275" s="2">
        <f>TREND(Calibration!$A$2:$A$4,Calibration!$D$2:$D$4,G275)</f>
        <v>601.11782218951134</v>
      </c>
    </row>
    <row r="276" spans="1:12" x14ac:dyDescent="0.25">
      <c r="A276">
        <v>1370355</v>
      </c>
      <c r="B276">
        <v>15.269000050000001</v>
      </c>
      <c r="C276">
        <v>0.31275999999999998</v>
      </c>
      <c r="D276">
        <v>34.194000240000001</v>
      </c>
      <c r="E276">
        <v>0.24908</v>
      </c>
      <c r="F276">
        <v>31.393999099999998</v>
      </c>
      <c r="G276">
        <v>0.82569999000000005</v>
      </c>
      <c r="H276">
        <v>30.51600075</v>
      </c>
      <c r="J276" s="2">
        <f>TREND(Calibration!$A$2:$A$4,Calibration!$B$2:$B$4,C276)</f>
        <v>359.43697328456869</v>
      </c>
      <c r="K276" s="2">
        <f>TREND(Calibration!$A$2:$A$4,Calibration!$C$2:$C$4,E276)</f>
        <v>428.15754327161221</v>
      </c>
      <c r="L276" s="2">
        <f>TREND(Calibration!$A$2:$A$4,Calibration!$D$2:$D$4,G276)</f>
        <v>598.07048197629649</v>
      </c>
    </row>
    <row r="277" spans="1:12" x14ac:dyDescent="0.25">
      <c r="A277">
        <v>1375355</v>
      </c>
      <c r="B277">
        <v>15.17199993</v>
      </c>
      <c r="C277">
        <v>0.31378999000000002</v>
      </c>
      <c r="D277">
        <v>34.189998629999998</v>
      </c>
      <c r="E277">
        <v>0.24913999000000001</v>
      </c>
      <c r="F277">
        <v>31.398000719999999</v>
      </c>
      <c r="G277">
        <v>0.83329998999999999</v>
      </c>
      <c r="H277">
        <v>30.523000719999999</v>
      </c>
      <c r="J277" s="2">
        <f>TREND(Calibration!$A$2:$A$4,Calibration!$B$2:$B$4,C277)</f>
        <v>363.99210888129983</v>
      </c>
      <c r="K277" s="2">
        <f>TREND(Calibration!$A$2:$A$4,Calibration!$C$2:$C$4,E277)</f>
        <v>428.62586261815727</v>
      </c>
      <c r="L277" s="2">
        <f>TREND(Calibration!$A$2:$A$4,Calibration!$D$2:$D$4,G277)</f>
        <v>603.45649115781407</v>
      </c>
    </row>
    <row r="278" spans="1:12" x14ac:dyDescent="0.25">
      <c r="A278">
        <v>1380355</v>
      </c>
      <c r="B278">
        <v>15.11299992</v>
      </c>
      <c r="C278">
        <v>0.31395000000000001</v>
      </c>
      <c r="D278">
        <v>34.209999080000003</v>
      </c>
      <c r="E278">
        <v>0.24876000000000001</v>
      </c>
      <c r="F278">
        <v>31.36199951</v>
      </c>
      <c r="G278">
        <v>0.82630002000000002</v>
      </c>
      <c r="H278">
        <v>30.506999969999999</v>
      </c>
      <c r="J278" s="2">
        <f>TREND(Calibration!$A$2:$A$4,Calibration!$B$2:$B$4,C278)</f>
        <v>364.69975385536054</v>
      </c>
      <c r="K278" s="2">
        <f>TREND(Calibration!$A$2:$A$4,Calibration!$C$2:$C$4,E278)</f>
        <v>425.65942373678308</v>
      </c>
      <c r="L278" s="2">
        <f>TREND(Calibration!$A$2:$A$4,Calibration!$D$2:$D$4,G278)</f>
        <v>598.49571448803147</v>
      </c>
    </row>
    <row r="279" spans="1:12" x14ac:dyDescent="0.25">
      <c r="A279">
        <v>1385355</v>
      </c>
      <c r="B279">
        <v>15.06400013</v>
      </c>
      <c r="C279">
        <v>0.31395000000000001</v>
      </c>
      <c r="D279">
        <v>34.173999790000003</v>
      </c>
      <c r="E279">
        <v>0.24876000000000001</v>
      </c>
      <c r="F279">
        <v>31.349000929999999</v>
      </c>
      <c r="G279">
        <v>0.82899999999999996</v>
      </c>
      <c r="H279">
        <v>30.49699974</v>
      </c>
      <c r="J279" s="2">
        <f>TREND(Calibration!$A$2:$A$4,Calibration!$B$2:$B$4,C279)</f>
        <v>364.69975385536054</v>
      </c>
      <c r="K279" s="2">
        <f>TREND(Calibration!$A$2:$A$4,Calibration!$C$2:$C$4,E279)</f>
        <v>425.65942373678308</v>
      </c>
      <c r="L279" s="2">
        <f>TREND(Calibration!$A$2:$A$4,Calibration!$D$2:$D$4,G279)</f>
        <v>600.40915094459899</v>
      </c>
    </row>
    <row r="280" spans="1:12" x14ac:dyDescent="0.25">
      <c r="A280">
        <v>1390355</v>
      </c>
      <c r="B280">
        <v>15.05500031</v>
      </c>
      <c r="C280">
        <v>0.31525001000000002</v>
      </c>
      <c r="D280">
        <v>34.194000240000001</v>
      </c>
      <c r="E280">
        <v>0.24871001000000001</v>
      </c>
      <c r="F280">
        <v>31.375</v>
      </c>
      <c r="G280">
        <v>0.83170003000000003</v>
      </c>
      <c r="H280">
        <v>30.493999479999999</v>
      </c>
      <c r="J280" s="2">
        <f>TREND(Calibration!$A$2:$A$4,Calibration!$B$2:$B$4,C280)</f>
        <v>370.4490541661462</v>
      </c>
      <c r="K280" s="2">
        <f>TREND(Calibration!$A$2:$A$4,Calibration!$C$2:$C$4,E280)</f>
        <v>425.26917062570146</v>
      </c>
      <c r="L280" s="2">
        <f>TREND(Calibration!$A$2:$A$4,Calibration!$D$2:$D$4,G280)</f>
        <v>602.32262283543764</v>
      </c>
    </row>
    <row r="281" spans="1:12" x14ac:dyDescent="0.25">
      <c r="A281">
        <v>1395356</v>
      </c>
      <c r="B281">
        <v>15.11600018</v>
      </c>
      <c r="C281">
        <v>0.31345999000000002</v>
      </c>
      <c r="D281">
        <v>34.20299911</v>
      </c>
      <c r="E281">
        <v>0.24880999000000001</v>
      </c>
      <c r="F281">
        <v>31.393999099999998</v>
      </c>
      <c r="G281">
        <v>0.83380001999999998</v>
      </c>
      <c r="H281">
        <v>30.490999219999999</v>
      </c>
      <c r="J281" s="2">
        <f>TREND(Calibration!$A$2:$A$4,Calibration!$B$2:$B$4,C281)</f>
        <v>362.53268233645849</v>
      </c>
      <c r="K281" s="2">
        <f>TREND(Calibration!$A$2:$A$4,Calibration!$C$2:$C$4,E281)</f>
        <v>426.0496768478647</v>
      </c>
      <c r="L281" s="2">
        <f>TREND(Calibration!$A$2:$A$4,Calibration!$D$2:$D$4,G281)</f>
        <v>603.81085512768698</v>
      </c>
    </row>
    <row r="282" spans="1:12" x14ac:dyDescent="0.25">
      <c r="A282">
        <v>1400357</v>
      </c>
      <c r="B282">
        <v>15.18799973</v>
      </c>
      <c r="C282">
        <v>0.31492000999999997</v>
      </c>
      <c r="D282">
        <v>34.207000729999997</v>
      </c>
      <c r="E282">
        <v>0.24918999999999999</v>
      </c>
      <c r="F282">
        <v>31.346000669999999</v>
      </c>
      <c r="G282">
        <v>0.8387</v>
      </c>
      <c r="H282">
        <v>30.478000640000001</v>
      </c>
      <c r="J282" s="2">
        <f>TREND(Calibration!$A$2:$A$4,Calibration!$B$2:$B$4,C282)</f>
        <v>368.98962762130441</v>
      </c>
      <c r="K282" s="2">
        <f>TREND(Calibration!$A$2:$A$4,Calibration!$C$2:$C$4,E282)</f>
        <v>429.01627186170958</v>
      </c>
      <c r="L282" s="2">
        <f>TREND(Calibration!$A$2:$A$4,Calibration!$D$2:$D$4,G282)</f>
        <v>607.28339950522025</v>
      </c>
    </row>
    <row r="283" spans="1:12" x14ac:dyDescent="0.25">
      <c r="A283">
        <v>1405449</v>
      </c>
      <c r="B283">
        <v>15.269000050000001</v>
      </c>
      <c r="C283">
        <v>0.31027000999999998</v>
      </c>
      <c r="D283">
        <v>34.196998600000001</v>
      </c>
      <c r="E283">
        <v>0.24908</v>
      </c>
      <c r="F283">
        <v>31.381999969999999</v>
      </c>
      <c r="G283">
        <v>0.83710002999999999</v>
      </c>
      <c r="H283">
        <v>30.51300049</v>
      </c>
      <c r="J283" s="2">
        <f>TREND(Calibration!$A$2:$A$4,Calibration!$B$2:$B$4,C283)</f>
        <v>348.42498085308534</v>
      </c>
      <c r="K283" s="2">
        <f>TREND(Calibration!$A$2:$A$4,Calibration!$C$2:$C$4,E283)</f>
        <v>428.15754327161221</v>
      </c>
      <c r="L283" s="2">
        <f>TREND(Calibration!$A$2:$A$4,Calibration!$D$2:$D$4,G283)</f>
        <v>606.14952409598959</v>
      </c>
    </row>
    <row r="284" spans="1:12" x14ac:dyDescent="0.25">
      <c r="A284">
        <v>1410356</v>
      </c>
      <c r="B284">
        <v>15.24600029</v>
      </c>
      <c r="C284">
        <v>0.31308001000000002</v>
      </c>
      <c r="D284">
        <v>34.242000580000003</v>
      </c>
      <c r="E284">
        <v>0.24913999000000001</v>
      </c>
      <c r="F284">
        <v>31.349000929999999</v>
      </c>
      <c r="G284">
        <v>0.83600003000000001</v>
      </c>
      <c r="H284">
        <v>30.461999890000001</v>
      </c>
      <c r="J284" s="2">
        <f>TREND(Calibration!$A$2:$A$4,Calibration!$B$2:$B$4,C284)</f>
        <v>360.85221900764373</v>
      </c>
      <c r="K284" s="2">
        <f>TREND(Calibration!$A$2:$A$4,Calibration!$C$2:$C$4,E284)</f>
        <v>428.62586261815727</v>
      </c>
      <c r="L284" s="2">
        <f>TREND(Calibration!$A$2:$A$4,Calibration!$D$2:$D$4,G284)</f>
        <v>605.36997013550683</v>
      </c>
    </row>
    <row r="285" spans="1:12" x14ac:dyDescent="0.25">
      <c r="A285">
        <v>1415355</v>
      </c>
      <c r="B285">
        <v>15.196999549999999</v>
      </c>
      <c r="C285">
        <v>0.31492000999999997</v>
      </c>
      <c r="D285">
        <v>34.20299911</v>
      </c>
      <c r="E285">
        <v>0.24913999000000001</v>
      </c>
      <c r="F285">
        <v>31.36199951</v>
      </c>
      <c r="G285">
        <v>0.83490001999999996</v>
      </c>
      <c r="H285">
        <v>30.48699951</v>
      </c>
      <c r="J285" s="2">
        <f>TREND(Calibration!$A$2:$A$4,Calibration!$B$2:$B$4,C285)</f>
        <v>368.98962762130441</v>
      </c>
      <c r="K285" s="2">
        <f>TREND(Calibration!$A$2:$A$4,Calibration!$C$2:$C$4,E285)</f>
        <v>428.62586261815727</v>
      </c>
      <c r="L285" s="2">
        <f>TREND(Calibration!$A$2:$A$4,Calibration!$D$2:$D$4,G285)</f>
        <v>604.59040908816974</v>
      </c>
    </row>
    <row r="286" spans="1:12" x14ac:dyDescent="0.25">
      <c r="A286">
        <v>1420355</v>
      </c>
      <c r="B286">
        <v>15.10700035</v>
      </c>
      <c r="C286">
        <v>0.31788999000000001</v>
      </c>
      <c r="D286">
        <v>34.213001249999998</v>
      </c>
      <c r="E286">
        <v>0.24908</v>
      </c>
      <c r="F286">
        <v>31.353000640000001</v>
      </c>
      <c r="G286">
        <v>0.84030002000000004</v>
      </c>
      <c r="H286">
        <v>30.475000380000001</v>
      </c>
      <c r="J286" s="2">
        <f>TREND(Calibration!$A$2:$A$4,Calibration!$B$2:$B$4,C286)</f>
        <v>382.12437807478341</v>
      </c>
      <c r="K286" s="2">
        <f>TREND(Calibration!$A$2:$A$4,Calibration!$C$2:$C$4,E286)</f>
        <v>428.15754327161221</v>
      </c>
      <c r="L286" s="2">
        <f>TREND(Calibration!$A$2:$A$4,Calibration!$D$2:$D$4,G286)</f>
        <v>608.4173103487218</v>
      </c>
    </row>
    <row r="287" spans="1:12" x14ac:dyDescent="0.25">
      <c r="A287">
        <v>1425491</v>
      </c>
      <c r="B287">
        <v>15.036999700000001</v>
      </c>
      <c r="C287">
        <v>0.31341001000000002</v>
      </c>
      <c r="D287">
        <v>34.207000729999997</v>
      </c>
      <c r="E287">
        <v>0.24913999000000001</v>
      </c>
      <c r="F287">
        <v>31.392000199999998</v>
      </c>
      <c r="G287">
        <v>0.84030002000000004</v>
      </c>
      <c r="H287">
        <v>30.509000780000001</v>
      </c>
      <c r="J287" s="2">
        <f>TREND(Calibration!$A$2:$A$4,Calibration!$B$2:$B$4,C287)</f>
        <v>362.31164555248506</v>
      </c>
      <c r="K287" s="2">
        <f>TREND(Calibration!$A$2:$A$4,Calibration!$C$2:$C$4,E287)</f>
        <v>428.62586261815727</v>
      </c>
      <c r="L287" s="2">
        <f>TREND(Calibration!$A$2:$A$4,Calibration!$D$2:$D$4,G287)</f>
        <v>608.4173103487218</v>
      </c>
    </row>
    <row r="288" spans="1:12" x14ac:dyDescent="0.25">
      <c r="A288">
        <v>1430431</v>
      </c>
      <c r="B288">
        <v>14.942999840000001</v>
      </c>
      <c r="C288">
        <v>0.31707998999999998</v>
      </c>
      <c r="D288">
        <v>34.245998380000003</v>
      </c>
      <c r="E288">
        <v>0.24902999000000001</v>
      </c>
      <c r="F288">
        <v>31.330999370000001</v>
      </c>
      <c r="G288">
        <v>0.82950002</v>
      </c>
      <c r="H288">
        <v>30.466999049999998</v>
      </c>
      <c r="J288" s="2">
        <f>TREND(Calibration!$A$2:$A$4,Calibration!$B$2:$B$4,C288)</f>
        <v>378.5421492828998</v>
      </c>
      <c r="K288" s="2">
        <f>TREND(Calibration!$A$2:$A$4,Calibration!$C$2:$C$4,E288)</f>
        <v>427.76713402805967</v>
      </c>
      <c r="L288" s="2">
        <f>TREND(Calibration!$A$2:$A$4,Calibration!$D$2:$D$4,G288)</f>
        <v>600.76350782761779</v>
      </c>
    </row>
    <row r="289" spans="1:12" x14ac:dyDescent="0.25">
      <c r="A289">
        <v>1435362</v>
      </c>
      <c r="B289">
        <v>15.024000170000001</v>
      </c>
      <c r="C289">
        <v>0.30832999999999999</v>
      </c>
      <c r="D289">
        <v>34.203998570000003</v>
      </c>
      <c r="E289">
        <v>0.24908</v>
      </c>
      <c r="F289">
        <v>31.34399986</v>
      </c>
      <c r="G289">
        <v>0.83710002999999999</v>
      </c>
      <c r="H289">
        <v>30.506000520000001</v>
      </c>
      <c r="J289" s="2">
        <f>TREND(Calibration!$A$2:$A$4,Calibration!$B$2:$B$4,C289)</f>
        <v>339.84527754624378</v>
      </c>
      <c r="K289" s="2">
        <f>TREND(Calibration!$A$2:$A$4,Calibration!$C$2:$C$4,E289)</f>
        <v>428.15754327161221</v>
      </c>
      <c r="L289" s="2">
        <f>TREND(Calibration!$A$2:$A$4,Calibration!$D$2:$D$4,G289)</f>
        <v>606.14952409598959</v>
      </c>
    </row>
    <row r="290" spans="1:12" x14ac:dyDescent="0.25">
      <c r="A290">
        <v>1440356</v>
      </c>
      <c r="B290">
        <v>15.069000239999999</v>
      </c>
      <c r="C290">
        <v>0.31237999</v>
      </c>
      <c r="D290">
        <v>34.209999080000003</v>
      </c>
      <c r="E290">
        <v>0.24940999999999999</v>
      </c>
      <c r="F290">
        <v>31.405000690000001</v>
      </c>
      <c r="G290">
        <v>0.83810001999999995</v>
      </c>
      <c r="H290">
        <v>30.509000780000001</v>
      </c>
      <c r="J290" s="2">
        <f>TREND(Calibration!$A$2:$A$4,Calibration!$B$2:$B$4,C290)</f>
        <v>357.75637728061383</v>
      </c>
      <c r="K290" s="2">
        <f>TREND(Calibration!$A$2:$A$4,Calibration!$C$2:$C$4,E290)</f>
        <v>430.73372904190478</v>
      </c>
      <c r="L290" s="2">
        <f>TREND(Calibration!$A$2:$A$4,Calibration!$D$2:$D$4,G290)</f>
        <v>606.85820242775617</v>
      </c>
    </row>
    <row r="291" spans="1:12" x14ac:dyDescent="0.25">
      <c r="A291">
        <v>1445355</v>
      </c>
      <c r="B291">
        <v>15.15999985</v>
      </c>
      <c r="C291">
        <v>0.31060000999999998</v>
      </c>
      <c r="D291">
        <v>34.222999569999999</v>
      </c>
      <c r="E291">
        <v>0.24945999999999999</v>
      </c>
      <c r="F291">
        <v>31.395000459999999</v>
      </c>
      <c r="G291">
        <v>0.84350002000000002</v>
      </c>
      <c r="H291">
        <v>30.51600075</v>
      </c>
      <c r="J291" s="2">
        <f>TREND(Calibration!$A$2:$A$4,Calibration!$B$2:$B$4,C291)</f>
        <v>349.88440739792668</v>
      </c>
      <c r="K291" s="2">
        <f>TREND(Calibration!$A$2:$A$4,Calibration!$C$2:$C$4,E291)</f>
        <v>431.12406021922175</v>
      </c>
      <c r="L291" s="2">
        <f>TREND(Calibration!$A$2:$A$4,Calibration!$D$2:$D$4,G291)</f>
        <v>610.68510368830823</v>
      </c>
    </row>
    <row r="292" spans="1:12" x14ac:dyDescent="0.25">
      <c r="A292">
        <v>1450356</v>
      </c>
      <c r="B292">
        <v>15.26399994</v>
      </c>
      <c r="C292">
        <v>0.31341001000000002</v>
      </c>
      <c r="D292">
        <v>34.194000240000001</v>
      </c>
      <c r="E292">
        <v>0.24945999999999999</v>
      </c>
      <c r="F292">
        <v>31.402000430000001</v>
      </c>
      <c r="G292">
        <v>0.83710002999999999</v>
      </c>
      <c r="H292">
        <v>30.51199913</v>
      </c>
      <c r="J292" s="2">
        <f>TREND(Calibration!$A$2:$A$4,Calibration!$B$2:$B$4,C292)</f>
        <v>362.31164555248506</v>
      </c>
      <c r="K292" s="2">
        <f>TREND(Calibration!$A$2:$A$4,Calibration!$C$2:$C$4,E292)</f>
        <v>431.12406021922175</v>
      </c>
      <c r="L292" s="2">
        <f>TREND(Calibration!$A$2:$A$4,Calibration!$D$2:$D$4,G292)</f>
        <v>606.14952409598959</v>
      </c>
    </row>
    <row r="293" spans="1:12" x14ac:dyDescent="0.25">
      <c r="A293">
        <v>1455355</v>
      </c>
      <c r="B293">
        <v>15.32499981</v>
      </c>
      <c r="C293">
        <v>0.31568000000000002</v>
      </c>
      <c r="D293">
        <v>34.191001890000003</v>
      </c>
      <c r="E293">
        <v>0.24913999000000001</v>
      </c>
      <c r="F293">
        <v>31.381999969999999</v>
      </c>
      <c r="G293">
        <v>0.83380001999999998</v>
      </c>
      <c r="H293">
        <v>30.5</v>
      </c>
      <c r="J293" s="2">
        <f>TREND(Calibration!$A$2:$A$4,Calibration!$B$2:$B$4,C293)</f>
        <v>372.35068695407426</v>
      </c>
      <c r="K293" s="2">
        <f>TREND(Calibration!$A$2:$A$4,Calibration!$C$2:$C$4,E293)</f>
        <v>428.62586261815727</v>
      </c>
      <c r="L293" s="2">
        <f>TREND(Calibration!$A$2:$A$4,Calibration!$D$2:$D$4,G293)</f>
        <v>603.81085512768698</v>
      </c>
    </row>
    <row r="294" spans="1:12" x14ac:dyDescent="0.25">
      <c r="A294">
        <v>1460360</v>
      </c>
      <c r="B294">
        <v>15.33699989</v>
      </c>
      <c r="C294">
        <v>0.31659999</v>
      </c>
      <c r="D294">
        <v>34.240001679999999</v>
      </c>
      <c r="E294">
        <v>0.24940999999999999</v>
      </c>
      <c r="F294">
        <v>31.336999890000001</v>
      </c>
      <c r="G294">
        <v>0.83649998999999997</v>
      </c>
      <c r="H294">
        <v>30.476999280000001</v>
      </c>
      <c r="J294" s="2">
        <f>TREND(Calibration!$A$2:$A$4,Calibration!$B$2:$B$4,C294)</f>
        <v>376.41934703585798</v>
      </c>
      <c r="K294" s="2">
        <f>TREND(Calibration!$A$2:$A$4,Calibration!$C$2:$C$4,E294)</f>
        <v>430.73372904190478</v>
      </c>
      <c r="L294" s="2">
        <f>TREND(Calibration!$A$2:$A$4,Calibration!$D$2:$D$4,G294)</f>
        <v>605.72428449740039</v>
      </c>
    </row>
    <row r="295" spans="1:12" x14ac:dyDescent="0.25">
      <c r="A295">
        <v>1465364</v>
      </c>
      <c r="B295">
        <v>15.303999900000001</v>
      </c>
      <c r="C295">
        <v>0.31178999000000002</v>
      </c>
      <c r="D295">
        <v>34.2179985</v>
      </c>
      <c r="E295">
        <v>0.24945999999999999</v>
      </c>
      <c r="F295">
        <v>31.30800056</v>
      </c>
      <c r="G295">
        <v>0.83380001999999998</v>
      </c>
      <c r="H295">
        <v>30.476999280000001</v>
      </c>
      <c r="J295" s="2">
        <f>TREND(Calibration!$A$2:$A$4,Calibration!$B$2:$B$4,C295)</f>
        <v>355.14709951862483</v>
      </c>
      <c r="K295" s="2">
        <f>TREND(Calibration!$A$2:$A$4,Calibration!$C$2:$C$4,E295)</f>
        <v>431.12406021922175</v>
      </c>
      <c r="L295" s="2">
        <f>TREND(Calibration!$A$2:$A$4,Calibration!$D$2:$D$4,G295)</f>
        <v>603.81085512768698</v>
      </c>
    </row>
    <row r="296" spans="1:12" x14ac:dyDescent="0.25">
      <c r="A296">
        <v>1470461</v>
      </c>
      <c r="B296">
        <v>15.23499966</v>
      </c>
      <c r="C296">
        <v>0.31433000999999999</v>
      </c>
      <c r="D296">
        <v>34.17200089</v>
      </c>
      <c r="E296">
        <v>0.24934999999999999</v>
      </c>
      <c r="F296">
        <v>31.372999190000002</v>
      </c>
      <c r="G296">
        <v>0.82950002</v>
      </c>
      <c r="H296">
        <v>30.506000520000001</v>
      </c>
      <c r="J296" s="2">
        <f>TREND(Calibration!$A$2:$A$4,Calibration!$B$2:$B$4,C296)</f>
        <v>366.3803498593154</v>
      </c>
      <c r="K296" s="2">
        <f>TREND(Calibration!$A$2:$A$4,Calibration!$C$2:$C$4,E296)</f>
        <v>430.26533162912415</v>
      </c>
      <c r="L296" s="2">
        <f>TREND(Calibration!$A$2:$A$4,Calibration!$D$2:$D$4,G296)</f>
        <v>600.76350782761779</v>
      </c>
    </row>
    <row r="297" spans="1:12" x14ac:dyDescent="0.25">
      <c r="A297">
        <v>1475357</v>
      </c>
      <c r="B297">
        <v>15.13300037</v>
      </c>
      <c r="C297">
        <v>0.31659999</v>
      </c>
      <c r="D297">
        <v>34.194000240000001</v>
      </c>
      <c r="E297">
        <v>0.24940999999999999</v>
      </c>
      <c r="F297">
        <v>31.375</v>
      </c>
      <c r="G297">
        <v>0.83219999</v>
      </c>
      <c r="H297">
        <v>30.541999820000001</v>
      </c>
      <c r="J297" s="2">
        <f>TREND(Calibration!$A$2:$A$4,Calibration!$B$2:$B$4,C297)</f>
        <v>376.41934703585798</v>
      </c>
      <c r="K297" s="2">
        <f>TREND(Calibration!$A$2:$A$4,Calibration!$C$2:$C$4,E297)</f>
        <v>430.73372904190478</v>
      </c>
      <c r="L297" s="2">
        <f>TREND(Calibration!$A$2:$A$4,Calibration!$D$2:$D$4,G297)</f>
        <v>602.6769371973312</v>
      </c>
    </row>
    <row r="298" spans="1:12" x14ac:dyDescent="0.25">
      <c r="A298">
        <v>1480355</v>
      </c>
      <c r="B298">
        <v>15.08100033</v>
      </c>
      <c r="C298">
        <v>0.31595001</v>
      </c>
      <c r="D298">
        <v>34.200000760000002</v>
      </c>
      <c r="E298">
        <v>0.24913999000000001</v>
      </c>
      <c r="F298">
        <v>31.416999820000001</v>
      </c>
      <c r="G298">
        <v>0.84140002999999997</v>
      </c>
      <c r="H298">
        <v>30.51600075</v>
      </c>
      <c r="J298" s="2">
        <f>TREND(Calibration!$A$2:$A$4,Calibration!$B$2:$B$4,C298)</f>
        <v>373.54480744308216</v>
      </c>
      <c r="K298" s="2">
        <f>TREND(Calibration!$A$2:$A$4,Calibration!$C$2:$C$4,E298)</f>
        <v>428.62586261815727</v>
      </c>
      <c r="L298" s="2">
        <f>TREND(Calibration!$A$2:$A$4,Calibration!$D$2:$D$4,G298)</f>
        <v>609.19687139605878</v>
      </c>
    </row>
    <row r="299" spans="1:12" x14ac:dyDescent="0.25">
      <c r="A299">
        <v>1485356</v>
      </c>
      <c r="B299">
        <v>15.071999549999999</v>
      </c>
      <c r="C299">
        <v>0.31400001</v>
      </c>
      <c r="D299">
        <v>34.187999730000001</v>
      </c>
      <c r="E299">
        <v>0.24908</v>
      </c>
      <c r="F299">
        <v>31.417999269999999</v>
      </c>
      <c r="G299">
        <v>0.83710002999999999</v>
      </c>
      <c r="H299">
        <v>30.518999099999998</v>
      </c>
      <c r="J299" s="2">
        <f>TREND(Calibration!$A$2:$A$4,Calibration!$B$2:$B$4,C299)</f>
        <v>364.92092331447407</v>
      </c>
      <c r="K299" s="2">
        <f>TREND(Calibration!$A$2:$A$4,Calibration!$C$2:$C$4,E299)</f>
        <v>428.15754327161221</v>
      </c>
      <c r="L299" s="2">
        <f>TREND(Calibration!$A$2:$A$4,Calibration!$D$2:$D$4,G299)</f>
        <v>606.14952409598959</v>
      </c>
    </row>
    <row r="300" spans="1:12" x14ac:dyDescent="0.25">
      <c r="A300">
        <v>1490356</v>
      </c>
      <c r="B300">
        <v>15.03499985</v>
      </c>
      <c r="C300">
        <v>0.31464999999999999</v>
      </c>
      <c r="D300">
        <v>34.201999659999998</v>
      </c>
      <c r="E300">
        <v>0.24902999000000001</v>
      </c>
      <c r="F300">
        <v>31.392000199999998</v>
      </c>
      <c r="G300">
        <v>0.83710002999999999</v>
      </c>
      <c r="H300">
        <v>30.524999619999999</v>
      </c>
      <c r="J300" s="2">
        <f>TREND(Calibration!$A$2:$A$4,Calibration!$B$2:$B$4,C300)</f>
        <v>367.79550713229673</v>
      </c>
      <c r="K300" s="2">
        <f>TREND(Calibration!$A$2:$A$4,Calibration!$C$2:$C$4,E300)</f>
        <v>427.76713402805967</v>
      </c>
      <c r="L300" s="2">
        <f>TREND(Calibration!$A$2:$A$4,Calibration!$D$2:$D$4,G300)</f>
        <v>606.14952409598959</v>
      </c>
    </row>
    <row r="301" spans="1:12" x14ac:dyDescent="0.25">
      <c r="A301">
        <v>1495356</v>
      </c>
      <c r="B301">
        <v>15.06400013</v>
      </c>
      <c r="C301">
        <v>0.31184000000000001</v>
      </c>
      <c r="D301">
        <v>34.234001159999998</v>
      </c>
      <c r="E301">
        <v>0.24876000000000001</v>
      </c>
      <c r="F301">
        <v>31.372999190000002</v>
      </c>
      <c r="G301">
        <v>0.83600003000000001</v>
      </c>
      <c r="H301">
        <v>30.538000109999999</v>
      </c>
      <c r="J301" s="2">
        <f>TREND(Calibration!$A$2:$A$4,Calibration!$B$2:$B$4,C301)</f>
        <v>355.36826897773835</v>
      </c>
      <c r="K301" s="2">
        <f>TREND(Calibration!$A$2:$A$4,Calibration!$C$2:$C$4,E301)</f>
        <v>425.65942373678308</v>
      </c>
      <c r="L301" s="2">
        <f>TREND(Calibration!$A$2:$A$4,Calibration!$D$2:$D$4,G301)</f>
        <v>605.36997013550683</v>
      </c>
    </row>
    <row r="302" spans="1:12" x14ac:dyDescent="0.25">
      <c r="A302">
        <v>1500362</v>
      </c>
      <c r="B302">
        <v>15.10900021</v>
      </c>
      <c r="C302">
        <v>0.31529998999999997</v>
      </c>
      <c r="D302">
        <v>34.227001190000003</v>
      </c>
      <c r="E302">
        <v>0.24876000000000001</v>
      </c>
      <c r="F302">
        <v>31.350000380000001</v>
      </c>
      <c r="G302">
        <v>0.83380001999999998</v>
      </c>
      <c r="H302">
        <v>30.509000780000001</v>
      </c>
      <c r="J302" s="2">
        <f>TREND(Calibration!$A$2:$A$4,Calibration!$B$2:$B$4,C302)</f>
        <v>370.67009095011917</v>
      </c>
      <c r="K302" s="2">
        <f>TREND(Calibration!$A$2:$A$4,Calibration!$C$2:$C$4,E302)</f>
        <v>425.65942373678308</v>
      </c>
      <c r="L302" s="2">
        <f>TREND(Calibration!$A$2:$A$4,Calibration!$D$2:$D$4,G302)</f>
        <v>603.81085512768698</v>
      </c>
    </row>
    <row r="303" spans="1:12" x14ac:dyDescent="0.25">
      <c r="A303">
        <v>1505357</v>
      </c>
      <c r="B303">
        <v>15.20699978</v>
      </c>
      <c r="C303">
        <v>0.31535000000000002</v>
      </c>
      <c r="D303">
        <v>34.210998539999999</v>
      </c>
      <c r="E303">
        <v>0.24880999000000001</v>
      </c>
      <c r="F303">
        <v>31.392000199999998</v>
      </c>
      <c r="G303">
        <v>0.84249996999999999</v>
      </c>
      <c r="H303">
        <v>30.541000369999999</v>
      </c>
      <c r="J303" s="2">
        <f>TREND(Calibration!$A$2:$A$4,Calibration!$B$2:$B$4,C303)</f>
        <v>370.89126040923293</v>
      </c>
      <c r="K303" s="2">
        <f>TREND(Calibration!$A$2:$A$4,Calibration!$C$2:$C$4,E303)</f>
        <v>426.0496768478647</v>
      </c>
      <c r="L303" s="2">
        <f>TREND(Calibration!$A$2:$A$4,Calibration!$D$2:$D$4,G303)</f>
        <v>609.97638283541653</v>
      </c>
    </row>
    <row r="304" spans="1:12" x14ac:dyDescent="0.25">
      <c r="A304">
        <v>1510355</v>
      </c>
      <c r="B304">
        <v>15.222000120000001</v>
      </c>
      <c r="C304">
        <v>0.31751998999999997</v>
      </c>
      <c r="D304">
        <v>34.194000240000001</v>
      </c>
      <c r="E304">
        <v>0.24876000000000001</v>
      </c>
      <c r="F304">
        <v>31.4109993</v>
      </c>
      <c r="G304">
        <v>0.84189999000000004</v>
      </c>
      <c r="H304">
        <v>30.521999359999999</v>
      </c>
      <c r="J304" s="2">
        <f>TREND(Calibration!$A$2:$A$4,Calibration!$B$2:$B$4,C304)</f>
        <v>380.48805134268832</v>
      </c>
      <c r="K304" s="2">
        <f>TREND(Calibration!$A$2:$A$4,Calibration!$C$2:$C$4,E304)</f>
        <v>425.65942373678308</v>
      </c>
      <c r="L304" s="2">
        <f>TREND(Calibration!$A$2:$A$4,Calibration!$D$2:$D$4,G304)</f>
        <v>609.55118575795245</v>
      </c>
    </row>
    <row r="305" spans="1:12" x14ac:dyDescent="0.25">
      <c r="A305">
        <v>1515355</v>
      </c>
      <c r="B305">
        <v>15.213999749999999</v>
      </c>
      <c r="C305">
        <v>0.31341001000000002</v>
      </c>
      <c r="D305">
        <v>34.222999569999999</v>
      </c>
      <c r="E305">
        <v>0.24880999000000001</v>
      </c>
      <c r="F305">
        <v>31.413999560000001</v>
      </c>
      <c r="G305">
        <v>0.84249996999999999</v>
      </c>
      <c r="H305">
        <v>30.531999590000002</v>
      </c>
      <c r="J305" s="2">
        <f>TREND(Calibration!$A$2:$A$4,Calibration!$B$2:$B$4,C305)</f>
        <v>362.31164555248506</v>
      </c>
      <c r="K305" s="2">
        <f>TREND(Calibration!$A$2:$A$4,Calibration!$C$2:$C$4,E305)</f>
        <v>426.0496768478647</v>
      </c>
      <c r="L305" s="2">
        <f>TREND(Calibration!$A$2:$A$4,Calibration!$D$2:$D$4,G305)</f>
        <v>609.97638283541653</v>
      </c>
    </row>
    <row r="306" spans="1:12" x14ac:dyDescent="0.25">
      <c r="A306">
        <v>1520357</v>
      </c>
      <c r="B306">
        <v>15.18299961</v>
      </c>
      <c r="C306">
        <v>0.31686999999999999</v>
      </c>
      <c r="D306">
        <v>34.185001370000002</v>
      </c>
      <c r="E306">
        <v>0.24908</v>
      </c>
      <c r="F306">
        <v>31.4109993</v>
      </c>
      <c r="G306">
        <v>0.84249996999999999</v>
      </c>
      <c r="H306">
        <v>30.541000369999999</v>
      </c>
      <c r="J306" s="2">
        <f>TREND(Calibration!$A$2:$A$4,Calibration!$B$2:$B$4,C306)</f>
        <v>377.61346752486588</v>
      </c>
      <c r="K306" s="2">
        <f>TREND(Calibration!$A$2:$A$4,Calibration!$C$2:$C$4,E306)</f>
        <v>428.15754327161221</v>
      </c>
      <c r="L306" s="2">
        <f>TREND(Calibration!$A$2:$A$4,Calibration!$D$2:$D$4,G306)</f>
        <v>609.97638283541653</v>
      </c>
    </row>
    <row r="307" spans="1:12" x14ac:dyDescent="0.25">
      <c r="A307">
        <v>1525447</v>
      </c>
      <c r="B307">
        <v>15.04300022</v>
      </c>
      <c r="C307">
        <v>0.30972999000000001</v>
      </c>
      <c r="D307">
        <v>34.198001859999998</v>
      </c>
      <c r="E307">
        <v>0.24880999000000001</v>
      </c>
      <c r="F307">
        <v>31.32799911</v>
      </c>
      <c r="G307">
        <v>0.83219999</v>
      </c>
      <c r="H307">
        <v>30.496000290000001</v>
      </c>
      <c r="J307" s="2">
        <f>TREND(Calibration!$A$2:$A$4,Calibration!$B$2:$B$4,C307)</f>
        <v>346.03673987506954</v>
      </c>
      <c r="K307" s="2">
        <f>TREND(Calibration!$A$2:$A$4,Calibration!$C$2:$C$4,E307)</f>
        <v>426.0496768478647</v>
      </c>
      <c r="L307" s="2">
        <f>TREND(Calibration!$A$2:$A$4,Calibration!$D$2:$D$4,G307)</f>
        <v>602.6769371973312</v>
      </c>
    </row>
    <row r="308" spans="1:12" x14ac:dyDescent="0.25">
      <c r="A308">
        <v>1530355</v>
      </c>
      <c r="B308">
        <v>14.963999749999999</v>
      </c>
      <c r="C308">
        <v>0.30903000000000003</v>
      </c>
      <c r="D308">
        <v>34.215999600000004</v>
      </c>
      <c r="E308">
        <v>0.24908</v>
      </c>
      <c r="F308">
        <v>31.37800026</v>
      </c>
      <c r="G308">
        <v>0.84030002000000004</v>
      </c>
      <c r="H308">
        <v>30.518999099999998</v>
      </c>
      <c r="J308" s="2">
        <f>TREND(Calibration!$A$2:$A$4,Calibration!$B$2:$B$4,C308)</f>
        <v>342.9410308231802</v>
      </c>
      <c r="K308" s="2">
        <f>TREND(Calibration!$A$2:$A$4,Calibration!$C$2:$C$4,E308)</f>
        <v>428.15754327161221</v>
      </c>
      <c r="L308" s="2">
        <f>TREND(Calibration!$A$2:$A$4,Calibration!$D$2:$D$4,G308)</f>
        <v>608.4173103487218</v>
      </c>
    </row>
    <row r="309" spans="1:12" x14ac:dyDescent="0.25">
      <c r="A309">
        <v>1535391</v>
      </c>
      <c r="B309">
        <v>14.88399982</v>
      </c>
      <c r="C309">
        <v>0.31022</v>
      </c>
      <c r="D309">
        <v>34.143001560000002</v>
      </c>
      <c r="E309">
        <v>0.24934999999999999</v>
      </c>
      <c r="F309">
        <v>31.395000459999999</v>
      </c>
      <c r="G309">
        <v>0.83810001999999995</v>
      </c>
      <c r="H309">
        <v>30.534999849999998</v>
      </c>
      <c r="J309" s="2">
        <f>TREND(Calibration!$A$2:$A$4,Calibration!$B$2:$B$4,C309)</f>
        <v>348.20381139397159</v>
      </c>
      <c r="K309" s="2">
        <f>TREND(Calibration!$A$2:$A$4,Calibration!$C$2:$C$4,E309)</f>
        <v>430.26533162912415</v>
      </c>
      <c r="L309" s="2">
        <f>TREND(Calibration!$A$2:$A$4,Calibration!$D$2:$D$4,G309)</f>
        <v>606.85820242775617</v>
      </c>
    </row>
    <row r="310" spans="1:12" x14ac:dyDescent="0.25">
      <c r="A310">
        <v>1540441</v>
      </c>
      <c r="B310">
        <v>14.85999966</v>
      </c>
      <c r="C310">
        <v>0.31291999999999998</v>
      </c>
      <c r="D310">
        <v>34.2179985</v>
      </c>
      <c r="E310">
        <v>0.24945999999999999</v>
      </c>
      <c r="F310">
        <v>31.36000061</v>
      </c>
      <c r="G310">
        <v>0.83710002999999999</v>
      </c>
      <c r="H310">
        <v>30.521999359999999</v>
      </c>
      <c r="J310" s="2">
        <f>TREND(Calibration!$A$2:$A$4,Calibration!$B$2:$B$4,C310)</f>
        <v>360.14457403358278</v>
      </c>
      <c r="K310" s="2">
        <f>TREND(Calibration!$A$2:$A$4,Calibration!$C$2:$C$4,E310)</f>
        <v>431.12406021922175</v>
      </c>
      <c r="L310" s="2">
        <f>TREND(Calibration!$A$2:$A$4,Calibration!$D$2:$D$4,G310)</f>
        <v>606.14952409598959</v>
      </c>
    </row>
    <row r="311" spans="1:12" x14ac:dyDescent="0.25">
      <c r="A311">
        <v>1545359</v>
      </c>
      <c r="B311">
        <v>14.925999640000001</v>
      </c>
      <c r="C311">
        <v>0.31345999000000002</v>
      </c>
      <c r="D311">
        <v>34.219001769999998</v>
      </c>
      <c r="E311">
        <v>0.24940999999999999</v>
      </c>
      <c r="F311">
        <v>31.364000319999999</v>
      </c>
      <c r="G311">
        <v>0.83490001999999996</v>
      </c>
      <c r="H311">
        <v>30.496000290000001</v>
      </c>
      <c r="J311" s="2">
        <f>TREND(Calibration!$A$2:$A$4,Calibration!$B$2:$B$4,C311)</f>
        <v>362.53268233645849</v>
      </c>
      <c r="K311" s="2">
        <f>TREND(Calibration!$A$2:$A$4,Calibration!$C$2:$C$4,E311)</f>
        <v>430.73372904190478</v>
      </c>
      <c r="L311" s="2">
        <f>TREND(Calibration!$A$2:$A$4,Calibration!$D$2:$D$4,G311)</f>
        <v>604.59040908816974</v>
      </c>
    </row>
    <row r="312" spans="1:12" x14ac:dyDescent="0.25">
      <c r="A312">
        <v>1550357</v>
      </c>
      <c r="B312">
        <v>14.99400043</v>
      </c>
      <c r="C312">
        <v>0.31341001000000002</v>
      </c>
      <c r="D312">
        <v>34.22900009</v>
      </c>
      <c r="E312">
        <v>0.25</v>
      </c>
      <c r="F312">
        <v>31.35700035</v>
      </c>
      <c r="G312">
        <v>0.82950002</v>
      </c>
      <c r="H312">
        <v>30.5</v>
      </c>
      <c r="J312" s="2">
        <f>TREND(Calibration!$A$2:$A$4,Calibration!$B$2:$B$4,C312)</f>
        <v>362.31164555248506</v>
      </c>
      <c r="K312" s="2">
        <f>TREND(Calibration!$A$2:$A$4,Calibration!$C$2:$C$4,E312)</f>
        <v>435.33963693424607</v>
      </c>
      <c r="L312" s="2">
        <f>TREND(Calibration!$A$2:$A$4,Calibration!$D$2:$D$4,G312)</f>
        <v>600.76350782761779</v>
      </c>
    </row>
    <row r="313" spans="1:12" x14ac:dyDescent="0.25">
      <c r="A313">
        <v>1555356</v>
      </c>
      <c r="B313">
        <v>15.12100029</v>
      </c>
      <c r="C313">
        <v>0.31302999999999997</v>
      </c>
      <c r="D313">
        <v>34.248001100000003</v>
      </c>
      <c r="E313">
        <v>0.25011</v>
      </c>
      <c r="F313">
        <v>31.35700035</v>
      </c>
      <c r="G313">
        <v>0.83060001999999999</v>
      </c>
      <c r="H313">
        <v>30.493000030000001</v>
      </c>
      <c r="J313" s="2">
        <f>TREND(Calibration!$A$2:$A$4,Calibration!$B$2:$B$4,C313)</f>
        <v>360.63104954852997</v>
      </c>
      <c r="K313" s="2">
        <f>TREND(Calibration!$A$2:$A$4,Calibration!$C$2:$C$4,E313)</f>
        <v>436.19836552434367</v>
      </c>
      <c r="L313" s="2">
        <f>TREND(Calibration!$A$2:$A$4,Calibration!$D$2:$D$4,G313)</f>
        <v>601.54306178810066</v>
      </c>
    </row>
    <row r="314" spans="1:12" x14ac:dyDescent="0.25">
      <c r="A314">
        <v>1560356</v>
      </c>
      <c r="B314">
        <v>15.210000040000001</v>
      </c>
      <c r="C314">
        <v>0.31184000000000001</v>
      </c>
      <c r="D314">
        <v>34.242000580000003</v>
      </c>
      <c r="E314">
        <v>0.24979000000000001</v>
      </c>
      <c r="F314">
        <v>31.35700035</v>
      </c>
      <c r="G314">
        <v>0.83539998999999998</v>
      </c>
      <c r="H314">
        <v>30.50300026</v>
      </c>
      <c r="J314" s="2">
        <f>TREND(Calibration!$A$2:$A$4,Calibration!$B$2:$B$4,C314)</f>
        <v>355.36826897773835</v>
      </c>
      <c r="K314" s="2">
        <f>TREND(Calibration!$A$2:$A$4,Calibration!$C$2:$C$4,E314)</f>
        <v>433.70024598951454</v>
      </c>
      <c r="L314" s="2">
        <f>TREND(Calibration!$A$2:$A$4,Calibration!$D$2:$D$4,G314)</f>
        <v>604.94473053691763</v>
      </c>
    </row>
    <row r="315" spans="1:12" x14ac:dyDescent="0.25">
      <c r="A315">
        <v>1565356</v>
      </c>
      <c r="B315">
        <v>15.21800041</v>
      </c>
      <c r="C315">
        <v>0.31659999</v>
      </c>
      <c r="D315">
        <v>34.222000119999997</v>
      </c>
      <c r="E315">
        <v>0.24968000000000001</v>
      </c>
      <c r="F315">
        <v>31.372999190000002</v>
      </c>
      <c r="G315">
        <v>0.83109999000000001</v>
      </c>
      <c r="H315">
        <v>30.518999099999998</v>
      </c>
      <c r="J315" s="2">
        <f>TREND(Calibration!$A$2:$A$4,Calibration!$B$2:$B$4,C315)</f>
        <v>376.41934703585798</v>
      </c>
      <c r="K315" s="2">
        <f>TREND(Calibration!$A$2:$A$4,Calibration!$C$2:$C$4,E315)</f>
        <v>432.84151739941694</v>
      </c>
      <c r="L315" s="2">
        <f>TREND(Calibration!$A$2:$A$4,Calibration!$D$2:$D$4,G315)</f>
        <v>601.89738323684844</v>
      </c>
    </row>
    <row r="316" spans="1:12" x14ac:dyDescent="0.25">
      <c r="A316">
        <v>1570363</v>
      </c>
      <c r="B316">
        <v>15.24199963</v>
      </c>
      <c r="C316">
        <v>0.30968001000000001</v>
      </c>
      <c r="D316">
        <v>34.191001890000003</v>
      </c>
      <c r="E316">
        <v>0.24984001</v>
      </c>
      <c r="F316">
        <v>31.402000430000001</v>
      </c>
      <c r="G316">
        <v>0.83920002000000005</v>
      </c>
      <c r="H316">
        <v>30.531999590000002</v>
      </c>
      <c r="J316" s="2">
        <f>TREND(Calibration!$A$2:$A$4,Calibration!$B$2:$B$4,C316)</f>
        <v>345.81570309109634</v>
      </c>
      <c r="K316" s="2">
        <f>TREND(Calibration!$A$2:$A$4,Calibration!$C$2:$C$4,E316)</f>
        <v>434.09065523306685</v>
      </c>
      <c r="L316" s="2">
        <f>TREND(Calibration!$A$2:$A$4,Calibration!$D$2:$D$4,G316)</f>
        <v>607.63775638823904</v>
      </c>
    </row>
    <row r="317" spans="1:12" x14ac:dyDescent="0.25">
      <c r="A317">
        <v>1575452</v>
      </c>
      <c r="B317">
        <v>15.161000250000001</v>
      </c>
      <c r="C317">
        <v>0.31935000000000002</v>
      </c>
      <c r="D317">
        <v>34.209999080000003</v>
      </c>
      <c r="E317">
        <v>0.24940999999999999</v>
      </c>
      <c r="F317">
        <v>31.399000170000001</v>
      </c>
      <c r="G317">
        <v>0.83380001999999998</v>
      </c>
      <c r="H317">
        <v>30.5</v>
      </c>
      <c r="J317" s="2">
        <f>TREND(Calibration!$A$2:$A$4,Calibration!$B$2:$B$4,C317)</f>
        <v>388.58127913458293</v>
      </c>
      <c r="K317" s="2">
        <f>TREND(Calibration!$A$2:$A$4,Calibration!$C$2:$C$4,E317)</f>
        <v>430.73372904190478</v>
      </c>
      <c r="L317" s="2">
        <f>TREND(Calibration!$A$2:$A$4,Calibration!$D$2:$D$4,G317)</f>
        <v>603.81085512768698</v>
      </c>
    </row>
    <row r="318" spans="1:12" x14ac:dyDescent="0.25">
      <c r="A318">
        <v>1580378</v>
      </c>
      <c r="B318">
        <v>15.09899998</v>
      </c>
      <c r="C318">
        <v>0.31525001000000002</v>
      </c>
      <c r="D318">
        <v>34.196998600000001</v>
      </c>
      <c r="E318">
        <v>0.24945999999999999</v>
      </c>
      <c r="F318">
        <v>31.41200066</v>
      </c>
      <c r="G318">
        <v>0.83920002000000005</v>
      </c>
      <c r="H318">
        <v>30.531999590000002</v>
      </c>
      <c r="J318" s="2">
        <f>TREND(Calibration!$A$2:$A$4,Calibration!$B$2:$B$4,C318)</f>
        <v>370.4490541661462</v>
      </c>
      <c r="K318" s="2">
        <f>TREND(Calibration!$A$2:$A$4,Calibration!$C$2:$C$4,E318)</f>
        <v>431.12406021922175</v>
      </c>
      <c r="L318" s="2">
        <f>TREND(Calibration!$A$2:$A$4,Calibration!$D$2:$D$4,G318)</f>
        <v>607.63775638823904</v>
      </c>
    </row>
    <row r="319" spans="1:12" x14ac:dyDescent="0.25">
      <c r="A319">
        <v>1585356</v>
      </c>
      <c r="B319">
        <v>15.01500034</v>
      </c>
      <c r="C319">
        <v>0.31464999999999999</v>
      </c>
      <c r="D319">
        <v>34.215999600000004</v>
      </c>
      <c r="E319">
        <v>0.24908</v>
      </c>
      <c r="F319">
        <v>31.402000430000001</v>
      </c>
      <c r="G319">
        <v>0.83600003000000001</v>
      </c>
      <c r="H319">
        <v>30.51199913</v>
      </c>
      <c r="J319" s="2">
        <f>TREND(Calibration!$A$2:$A$4,Calibration!$B$2:$B$4,C319)</f>
        <v>367.79550713229673</v>
      </c>
      <c r="K319" s="2">
        <f>TREND(Calibration!$A$2:$A$4,Calibration!$C$2:$C$4,E319)</f>
        <v>428.15754327161221</v>
      </c>
      <c r="L319" s="2">
        <f>TREND(Calibration!$A$2:$A$4,Calibration!$D$2:$D$4,G319)</f>
        <v>605.36997013550683</v>
      </c>
    </row>
    <row r="320" spans="1:12" x14ac:dyDescent="0.25">
      <c r="A320">
        <v>1590361</v>
      </c>
      <c r="B320">
        <v>14.944000239999999</v>
      </c>
      <c r="C320">
        <v>0.31692000999999997</v>
      </c>
      <c r="D320">
        <v>34.236999509999997</v>
      </c>
      <c r="E320">
        <v>0.24924999</v>
      </c>
      <c r="F320">
        <v>31.325000760000002</v>
      </c>
      <c r="G320">
        <v>0.82899999999999996</v>
      </c>
      <c r="H320">
        <v>30.506000520000001</v>
      </c>
      <c r="J320" s="2">
        <f>TREND(Calibration!$A$2:$A$4,Calibration!$B$2:$B$4,C320)</f>
        <v>377.83463698397941</v>
      </c>
      <c r="K320" s="2">
        <f>TREND(Calibration!$A$2:$A$4,Calibration!$C$2:$C$4,E320)</f>
        <v>429.48459120825487</v>
      </c>
      <c r="L320" s="2">
        <f>TREND(Calibration!$A$2:$A$4,Calibration!$D$2:$D$4,G320)</f>
        <v>600.40915094459899</v>
      </c>
    </row>
    <row r="321" spans="1:12" x14ac:dyDescent="0.25">
      <c r="A321">
        <v>1595450</v>
      </c>
      <c r="B321">
        <v>14.96199989</v>
      </c>
      <c r="C321">
        <v>0.31373000000000001</v>
      </c>
      <c r="D321">
        <v>34.193000789999999</v>
      </c>
      <c r="E321">
        <v>0.24913999000000001</v>
      </c>
      <c r="F321">
        <v>31.385999680000001</v>
      </c>
      <c r="G321">
        <v>0.84030002000000004</v>
      </c>
      <c r="H321">
        <v>30.5</v>
      </c>
      <c r="J321" s="2">
        <f>TREND(Calibration!$A$2:$A$4,Calibration!$B$2:$B$4,C321)</f>
        <v>363.72680282546617</v>
      </c>
      <c r="K321" s="2">
        <f>TREND(Calibration!$A$2:$A$4,Calibration!$C$2:$C$4,E321)</f>
        <v>428.62586261815727</v>
      </c>
      <c r="L321" s="2">
        <f>TREND(Calibration!$A$2:$A$4,Calibration!$D$2:$D$4,G321)</f>
        <v>608.4173103487218</v>
      </c>
    </row>
    <row r="322" spans="1:12" x14ac:dyDescent="0.25">
      <c r="A322">
        <v>1600362</v>
      </c>
      <c r="B322">
        <v>15.00199986</v>
      </c>
      <c r="C322">
        <v>0.31784001000000001</v>
      </c>
      <c r="D322">
        <v>34.209999080000003</v>
      </c>
      <c r="E322">
        <v>0.24902999000000001</v>
      </c>
      <c r="F322">
        <v>31.385999680000001</v>
      </c>
      <c r="G322">
        <v>0.84030002000000004</v>
      </c>
      <c r="H322">
        <v>30.538000109999999</v>
      </c>
      <c r="J322" s="2">
        <f>TREND(Calibration!$A$2:$A$4,Calibration!$B$2:$B$4,C322)</f>
        <v>381.90334129080998</v>
      </c>
      <c r="K322" s="2">
        <f>TREND(Calibration!$A$2:$A$4,Calibration!$C$2:$C$4,E322)</f>
        <v>427.76713402805967</v>
      </c>
      <c r="L322" s="2">
        <f>TREND(Calibration!$A$2:$A$4,Calibration!$D$2:$D$4,G322)</f>
        <v>608.4173103487218</v>
      </c>
    </row>
    <row r="323" spans="1:12" x14ac:dyDescent="0.25">
      <c r="A323">
        <v>1605578</v>
      </c>
      <c r="B323">
        <v>15.057000159999999</v>
      </c>
      <c r="C323">
        <v>0.31426999</v>
      </c>
      <c r="D323">
        <v>34.194000240000001</v>
      </c>
      <c r="E323">
        <v>0.24934999999999999</v>
      </c>
      <c r="F323">
        <v>31.361000059999999</v>
      </c>
      <c r="G323">
        <v>0.83979999999999999</v>
      </c>
      <c r="H323">
        <v>30.50300026</v>
      </c>
      <c r="J323" s="2">
        <f>TREND(Calibration!$A$2:$A$4,Calibration!$B$2:$B$4,C323)</f>
        <v>366.11491112834165</v>
      </c>
      <c r="K323" s="2">
        <f>TREND(Calibration!$A$2:$A$4,Calibration!$C$2:$C$4,E323)</f>
        <v>430.26533162912415</v>
      </c>
      <c r="L323" s="2">
        <f>TREND(Calibration!$A$2:$A$4,Calibration!$D$2:$D$4,G323)</f>
        <v>608.062953465703</v>
      </c>
    </row>
    <row r="324" spans="1:12" x14ac:dyDescent="0.25">
      <c r="A324">
        <v>1610356</v>
      </c>
      <c r="B324">
        <v>15.12199974</v>
      </c>
      <c r="C324">
        <v>0.31870999999999999</v>
      </c>
      <c r="D324">
        <v>34.215000150000002</v>
      </c>
      <c r="E324">
        <v>0.24940999999999999</v>
      </c>
      <c r="F324">
        <v>31.302999499999999</v>
      </c>
      <c r="G324">
        <v>0.82899999999999996</v>
      </c>
      <c r="H324">
        <v>30.457000730000001</v>
      </c>
      <c r="J324" s="2">
        <f>TREND(Calibration!$A$2:$A$4,Calibration!$B$2:$B$4,C324)</f>
        <v>385.75087613852679</v>
      </c>
      <c r="K324" s="2">
        <f>TREND(Calibration!$A$2:$A$4,Calibration!$C$2:$C$4,E324)</f>
        <v>430.73372904190478</v>
      </c>
      <c r="L324" s="2">
        <f>TREND(Calibration!$A$2:$A$4,Calibration!$D$2:$D$4,G324)</f>
        <v>600.40915094459899</v>
      </c>
    </row>
    <row r="325" spans="1:12" x14ac:dyDescent="0.25">
      <c r="A325">
        <v>1615449</v>
      </c>
      <c r="B325">
        <v>15.222000120000001</v>
      </c>
      <c r="C325">
        <v>0.31907999999999997</v>
      </c>
      <c r="D325">
        <v>34.194999690000003</v>
      </c>
      <c r="E325">
        <v>0.24934999999999999</v>
      </c>
      <c r="F325">
        <v>31.354999540000001</v>
      </c>
      <c r="G325">
        <v>0.83490001999999996</v>
      </c>
      <c r="H325">
        <v>30.502000809999998</v>
      </c>
      <c r="J325" s="2">
        <f>TREND(Calibration!$A$2:$A$4,Calibration!$B$2:$B$4,C325)</f>
        <v>387.38720287062165</v>
      </c>
      <c r="K325" s="2">
        <f>TREND(Calibration!$A$2:$A$4,Calibration!$C$2:$C$4,E325)</f>
        <v>430.26533162912415</v>
      </c>
      <c r="L325" s="2">
        <f>TREND(Calibration!$A$2:$A$4,Calibration!$D$2:$D$4,G325)</f>
        <v>604.59040908816974</v>
      </c>
    </row>
    <row r="326" spans="1:12" x14ac:dyDescent="0.25">
      <c r="A326">
        <v>1620455</v>
      </c>
      <c r="B326">
        <v>15.161000250000001</v>
      </c>
      <c r="C326">
        <v>0.31999999000000001</v>
      </c>
      <c r="D326">
        <v>34.196998600000001</v>
      </c>
      <c r="E326">
        <v>0.24934999999999999</v>
      </c>
      <c r="F326">
        <v>31.372999190000002</v>
      </c>
      <c r="G326">
        <v>0.82840002000000001</v>
      </c>
      <c r="H326">
        <v>30.496000290000001</v>
      </c>
      <c r="J326" s="2">
        <f>TREND(Calibration!$A$2:$A$4,Calibration!$B$2:$B$4,C326)</f>
        <v>391.45586295240537</v>
      </c>
      <c r="K326" s="2">
        <f>TREND(Calibration!$A$2:$A$4,Calibration!$C$2:$C$4,E326)</f>
        <v>430.26533162912415</v>
      </c>
      <c r="L326" s="2">
        <f>TREND(Calibration!$A$2:$A$4,Calibration!$D$2:$D$4,G326)</f>
        <v>599.98395386713503</v>
      </c>
    </row>
    <row r="327" spans="1:12" x14ac:dyDescent="0.25">
      <c r="A327">
        <v>1625444</v>
      </c>
      <c r="B327">
        <v>15.0909996</v>
      </c>
      <c r="C327">
        <v>0.31648999</v>
      </c>
      <c r="D327">
        <v>34.183998109999997</v>
      </c>
      <c r="E327">
        <v>0.24913999000000001</v>
      </c>
      <c r="F327">
        <v>31.39299965</v>
      </c>
      <c r="G327">
        <v>0.83810001999999995</v>
      </c>
      <c r="H327">
        <v>30.509000780000001</v>
      </c>
      <c r="J327" s="2">
        <f>TREND(Calibration!$A$2:$A$4,Calibration!$B$2:$B$4,C327)</f>
        <v>375.93287152091079</v>
      </c>
      <c r="K327" s="2">
        <f>TREND(Calibration!$A$2:$A$4,Calibration!$C$2:$C$4,E327)</f>
        <v>428.62586261815727</v>
      </c>
      <c r="L327" s="2">
        <f>TREND(Calibration!$A$2:$A$4,Calibration!$D$2:$D$4,G327)</f>
        <v>606.85820242775617</v>
      </c>
    </row>
    <row r="328" spans="1:12" x14ac:dyDescent="0.25">
      <c r="A328">
        <v>1630362</v>
      </c>
      <c r="B328">
        <v>15.02000046</v>
      </c>
      <c r="C328">
        <v>0.31248999</v>
      </c>
      <c r="D328">
        <v>34.183998109999997</v>
      </c>
      <c r="E328">
        <v>0.24902999000000001</v>
      </c>
      <c r="F328">
        <v>31.35700035</v>
      </c>
      <c r="G328">
        <v>0.83600003000000001</v>
      </c>
      <c r="H328">
        <v>30.471000669999999</v>
      </c>
      <c r="J328" s="2">
        <f>TREND(Calibration!$A$2:$A$4,Calibration!$B$2:$B$4,C328)</f>
        <v>358.24285279556102</v>
      </c>
      <c r="K328" s="2">
        <f>TREND(Calibration!$A$2:$A$4,Calibration!$C$2:$C$4,E328)</f>
        <v>427.76713402805967</v>
      </c>
      <c r="L328" s="2">
        <f>TREND(Calibration!$A$2:$A$4,Calibration!$D$2:$D$4,G328)</f>
        <v>605.36997013550683</v>
      </c>
    </row>
    <row r="329" spans="1:12" x14ac:dyDescent="0.25">
      <c r="A329">
        <v>1635356</v>
      </c>
      <c r="B329">
        <v>14.92399979</v>
      </c>
      <c r="C329">
        <v>0.31433000999999999</v>
      </c>
      <c r="D329">
        <v>34.180999759999999</v>
      </c>
      <c r="E329">
        <v>0.24908</v>
      </c>
      <c r="F329">
        <v>31.39599991</v>
      </c>
      <c r="G329">
        <v>0.83710002999999999</v>
      </c>
      <c r="H329">
        <v>30.509000780000001</v>
      </c>
      <c r="J329" s="2">
        <f>TREND(Calibration!$A$2:$A$4,Calibration!$B$2:$B$4,C329)</f>
        <v>366.3803498593154</v>
      </c>
      <c r="K329" s="2">
        <f>TREND(Calibration!$A$2:$A$4,Calibration!$C$2:$C$4,E329)</f>
        <v>428.15754327161221</v>
      </c>
      <c r="L329" s="2">
        <f>TREND(Calibration!$A$2:$A$4,Calibration!$D$2:$D$4,G329)</f>
        <v>606.14952409598959</v>
      </c>
    </row>
    <row r="330" spans="1:12" x14ac:dyDescent="0.25">
      <c r="A330">
        <v>1640356</v>
      </c>
      <c r="B330">
        <v>14.93000031</v>
      </c>
      <c r="C330">
        <v>0.31345999000000002</v>
      </c>
      <c r="D330">
        <v>34.173000340000002</v>
      </c>
      <c r="E330">
        <v>0.24940999999999999</v>
      </c>
      <c r="F330">
        <v>31.424999239999998</v>
      </c>
      <c r="G330">
        <v>0.83759998999999996</v>
      </c>
      <c r="H330">
        <v>30.492000579999999</v>
      </c>
      <c r="J330" s="2">
        <f>TREND(Calibration!$A$2:$A$4,Calibration!$B$2:$B$4,C330)</f>
        <v>362.53268233645849</v>
      </c>
      <c r="K330" s="2">
        <f>TREND(Calibration!$A$2:$A$4,Calibration!$C$2:$C$4,E330)</f>
        <v>430.73372904190478</v>
      </c>
      <c r="L330" s="2">
        <f>TREND(Calibration!$A$2:$A$4,Calibration!$D$2:$D$4,G330)</f>
        <v>606.50383845788326</v>
      </c>
    </row>
    <row r="331" spans="1:12" x14ac:dyDescent="0.25">
      <c r="A331">
        <v>1645356</v>
      </c>
      <c r="B331">
        <v>14.90499973</v>
      </c>
      <c r="C331">
        <v>0.31313999999999997</v>
      </c>
      <c r="D331">
        <v>34.148998259999999</v>
      </c>
      <c r="E331">
        <v>0.24934999999999999</v>
      </c>
      <c r="F331">
        <v>31.35700035</v>
      </c>
      <c r="G331">
        <v>0.83600003000000001</v>
      </c>
      <c r="H331">
        <v>30.493000030000001</v>
      </c>
      <c r="J331" s="2">
        <f>TREND(Calibration!$A$2:$A$4,Calibration!$B$2:$B$4,C331)</f>
        <v>361.11752506347693</v>
      </c>
      <c r="K331" s="2">
        <f>TREND(Calibration!$A$2:$A$4,Calibration!$C$2:$C$4,E331)</f>
        <v>430.26533162912415</v>
      </c>
      <c r="L331" s="2">
        <f>TREND(Calibration!$A$2:$A$4,Calibration!$D$2:$D$4,G331)</f>
        <v>605.36997013550683</v>
      </c>
    </row>
    <row r="332" spans="1:12" x14ac:dyDescent="0.25">
      <c r="A332">
        <v>1650356</v>
      </c>
      <c r="B332">
        <v>15.02900028</v>
      </c>
      <c r="C332">
        <v>0.31178999000000002</v>
      </c>
      <c r="D332">
        <v>34.174999239999998</v>
      </c>
      <c r="E332">
        <v>0.24908</v>
      </c>
      <c r="F332">
        <v>31.384000780000001</v>
      </c>
      <c r="G332">
        <v>0.83649998999999997</v>
      </c>
      <c r="H332">
        <v>30.486000059999999</v>
      </c>
      <c r="J332" s="2">
        <f>TREND(Calibration!$A$2:$A$4,Calibration!$B$2:$B$4,C332)</f>
        <v>355.14709951862483</v>
      </c>
      <c r="K332" s="2">
        <f>TREND(Calibration!$A$2:$A$4,Calibration!$C$2:$C$4,E332)</f>
        <v>428.15754327161221</v>
      </c>
      <c r="L332" s="2">
        <f>TREND(Calibration!$A$2:$A$4,Calibration!$D$2:$D$4,G332)</f>
        <v>605.72428449740039</v>
      </c>
    </row>
    <row r="333" spans="1:12" x14ac:dyDescent="0.25">
      <c r="A333">
        <v>1655356</v>
      </c>
      <c r="B333">
        <v>15.12300014</v>
      </c>
      <c r="C333">
        <v>0.31152001000000001</v>
      </c>
      <c r="D333">
        <v>34.179000850000001</v>
      </c>
      <c r="E333">
        <v>0.24940999999999999</v>
      </c>
      <c r="F333">
        <v>31.399999619999999</v>
      </c>
      <c r="G333">
        <v>0.84140002999999997</v>
      </c>
      <c r="H333">
        <v>30.479999540000001</v>
      </c>
      <c r="J333" s="2">
        <f>TREND(Calibration!$A$2:$A$4,Calibration!$B$2:$B$4,C333)</f>
        <v>353.95311170475725</v>
      </c>
      <c r="K333" s="2">
        <f>TREND(Calibration!$A$2:$A$4,Calibration!$C$2:$C$4,E333)</f>
        <v>430.73372904190478</v>
      </c>
      <c r="L333" s="2">
        <f>TREND(Calibration!$A$2:$A$4,Calibration!$D$2:$D$4,G333)</f>
        <v>609.19687139605878</v>
      </c>
    </row>
    <row r="334" spans="1:12" x14ac:dyDescent="0.25">
      <c r="A334">
        <v>1660362</v>
      </c>
      <c r="B334">
        <v>15.22399998</v>
      </c>
      <c r="C334">
        <v>0.31060000999999998</v>
      </c>
      <c r="D334">
        <v>34.133998869999999</v>
      </c>
      <c r="E334">
        <v>0.24913999000000001</v>
      </c>
      <c r="F334">
        <v>31.419000629999999</v>
      </c>
      <c r="G334">
        <v>0.84189999000000004</v>
      </c>
      <c r="H334">
        <v>30.459999079999999</v>
      </c>
      <c r="J334" s="2">
        <f>TREND(Calibration!$A$2:$A$4,Calibration!$B$2:$B$4,C334)</f>
        <v>349.88440739792668</v>
      </c>
      <c r="K334" s="2">
        <f>TREND(Calibration!$A$2:$A$4,Calibration!$C$2:$C$4,E334)</f>
        <v>428.62586261815727</v>
      </c>
      <c r="L334" s="2">
        <f>TREND(Calibration!$A$2:$A$4,Calibration!$D$2:$D$4,G334)</f>
        <v>609.55118575795245</v>
      </c>
    </row>
    <row r="335" spans="1:12" x14ac:dyDescent="0.25">
      <c r="A335">
        <v>1665355</v>
      </c>
      <c r="B335">
        <v>15.31499958</v>
      </c>
      <c r="C335">
        <v>0.31053998999999999</v>
      </c>
      <c r="D335">
        <v>34.152999880000003</v>
      </c>
      <c r="E335">
        <v>0.24908</v>
      </c>
      <c r="F335">
        <v>31.368000030000001</v>
      </c>
      <c r="G335">
        <v>0.84249996999999999</v>
      </c>
      <c r="H335">
        <v>30.45400047</v>
      </c>
      <c r="J335" s="2">
        <f>TREND(Calibration!$A$2:$A$4,Calibration!$B$2:$B$4,C335)</f>
        <v>349.61896866695292</v>
      </c>
      <c r="K335" s="2">
        <f>TREND(Calibration!$A$2:$A$4,Calibration!$C$2:$C$4,E335)</f>
        <v>428.15754327161221</v>
      </c>
      <c r="L335" s="2">
        <f>TREND(Calibration!$A$2:$A$4,Calibration!$D$2:$D$4,G335)</f>
        <v>609.97638283541653</v>
      </c>
    </row>
    <row r="336" spans="1:12" x14ac:dyDescent="0.25">
      <c r="A336">
        <v>1670356</v>
      </c>
      <c r="B336">
        <v>15.324000359999999</v>
      </c>
      <c r="C336">
        <v>0.31119001000000002</v>
      </c>
      <c r="D336">
        <v>34.189998629999998</v>
      </c>
      <c r="E336">
        <v>0.24908</v>
      </c>
      <c r="F336">
        <v>31.374000550000002</v>
      </c>
      <c r="G336">
        <v>0.84350002000000002</v>
      </c>
      <c r="H336">
        <v>30.434999470000001</v>
      </c>
      <c r="J336" s="2">
        <f>TREND(Calibration!$A$2:$A$4,Calibration!$B$2:$B$4,C336)</f>
        <v>352.49368515991591</v>
      </c>
      <c r="K336" s="2">
        <f>TREND(Calibration!$A$2:$A$4,Calibration!$C$2:$C$4,E336)</f>
        <v>428.15754327161221</v>
      </c>
      <c r="L336" s="2">
        <f>TREND(Calibration!$A$2:$A$4,Calibration!$D$2:$D$4,G336)</f>
        <v>610.68510368830823</v>
      </c>
    </row>
    <row r="337" spans="1:12" x14ac:dyDescent="0.25">
      <c r="A337">
        <v>1675447</v>
      </c>
      <c r="B337">
        <v>15.25899982</v>
      </c>
      <c r="C337">
        <v>0.31027000999999998</v>
      </c>
      <c r="D337">
        <v>34.206001280000002</v>
      </c>
      <c r="E337">
        <v>0.24880999000000001</v>
      </c>
      <c r="F337">
        <v>31.413000109999999</v>
      </c>
      <c r="G337">
        <v>0.84619999000000001</v>
      </c>
      <c r="H337">
        <v>30.447000500000001</v>
      </c>
      <c r="J337" s="2">
        <f>TREND(Calibration!$A$2:$A$4,Calibration!$B$2:$B$4,C337)</f>
        <v>348.42498085308534</v>
      </c>
      <c r="K337" s="2">
        <f>TREND(Calibration!$A$2:$A$4,Calibration!$C$2:$C$4,E337)</f>
        <v>426.0496768478647</v>
      </c>
      <c r="L337" s="2">
        <f>TREND(Calibration!$A$2:$A$4,Calibration!$D$2:$D$4,G337)</f>
        <v>612.59853305802164</v>
      </c>
    </row>
    <row r="338" spans="1:12" x14ac:dyDescent="0.25">
      <c r="A338">
        <v>1680355</v>
      </c>
      <c r="B338">
        <v>15.14000034</v>
      </c>
      <c r="C338">
        <v>0.31060000999999998</v>
      </c>
      <c r="D338">
        <v>34.159000399999996</v>
      </c>
      <c r="E338">
        <v>0.24876000000000001</v>
      </c>
      <c r="F338">
        <v>31.379999160000001</v>
      </c>
      <c r="G338">
        <v>0.84840000000000004</v>
      </c>
      <c r="H338">
        <v>30.447000500000001</v>
      </c>
      <c r="J338" s="2">
        <f>TREND(Calibration!$A$2:$A$4,Calibration!$B$2:$B$4,C338)</f>
        <v>349.88440739792668</v>
      </c>
      <c r="K338" s="2">
        <f>TREND(Calibration!$A$2:$A$4,Calibration!$C$2:$C$4,E338)</f>
        <v>425.65942373678308</v>
      </c>
      <c r="L338" s="2">
        <f>TREND(Calibration!$A$2:$A$4,Calibration!$D$2:$D$4,G338)</f>
        <v>614.1576480658415</v>
      </c>
    </row>
    <row r="339" spans="1:12" x14ac:dyDescent="0.25">
      <c r="A339">
        <v>1685438</v>
      </c>
      <c r="B339">
        <v>15.053999900000001</v>
      </c>
      <c r="C339">
        <v>0.31064998999999999</v>
      </c>
      <c r="D339">
        <v>34.194999690000003</v>
      </c>
      <c r="E339">
        <v>0.24876000000000001</v>
      </c>
      <c r="F339">
        <v>31.377000809999998</v>
      </c>
      <c r="G339">
        <v>0.84350002000000002</v>
      </c>
      <c r="H339">
        <v>30.440999980000001</v>
      </c>
      <c r="J339" s="2">
        <f>TREND(Calibration!$A$2:$A$4,Calibration!$B$2:$B$4,C339)</f>
        <v>350.10544418189988</v>
      </c>
      <c r="K339" s="2">
        <f>TREND(Calibration!$A$2:$A$4,Calibration!$C$2:$C$4,E339)</f>
        <v>425.65942373678308</v>
      </c>
      <c r="L339" s="2">
        <f>TREND(Calibration!$A$2:$A$4,Calibration!$D$2:$D$4,G339)</f>
        <v>610.68510368830823</v>
      </c>
    </row>
    <row r="340" spans="1:12" x14ac:dyDescent="0.25">
      <c r="A340">
        <v>1690442</v>
      </c>
      <c r="B340">
        <v>14.993000029999999</v>
      </c>
      <c r="C340">
        <v>0.31145999000000002</v>
      </c>
      <c r="D340">
        <v>34.187000269999999</v>
      </c>
      <c r="E340">
        <v>0.24876000000000001</v>
      </c>
      <c r="F340">
        <v>31.344999309999999</v>
      </c>
      <c r="G340">
        <v>0.84350002000000002</v>
      </c>
      <c r="H340">
        <v>30.444000240000001</v>
      </c>
      <c r="J340" s="2">
        <f>TREND(Calibration!$A$2:$A$4,Calibration!$B$2:$B$4,C340)</f>
        <v>353.68767297378349</v>
      </c>
      <c r="K340" s="2">
        <f>TREND(Calibration!$A$2:$A$4,Calibration!$C$2:$C$4,E340)</f>
        <v>425.65942373678308</v>
      </c>
      <c r="L340" s="2">
        <f>TREND(Calibration!$A$2:$A$4,Calibration!$D$2:$D$4,G340)</f>
        <v>610.68510368830823</v>
      </c>
    </row>
    <row r="341" spans="1:12" x14ac:dyDescent="0.25">
      <c r="A341">
        <v>1695356</v>
      </c>
      <c r="B341">
        <v>14.98400021</v>
      </c>
      <c r="C341">
        <v>0.31119001000000002</v>
      </c>
      <c r="D341">
        <v>34.166999820000001</v>
      </c>
      <c r="E341">
        <v>0.24908</v>
      </c>
      <c r="F341">
        <v>31.344999309999999</v>
      </c>
      <c r="G341">
        <v>0.84619999000000001</v>
      </c>
      <c r="H341">
        <v>30.427999499999999</v>
      </c>
      <c r="J341" s="2">
        <f>TREND(Calibration!$A$2:$A$4,Calibration!$B$2:$B$4,C341)</f>
        <v>352.49368515991591</v>
      </c>
      <c r="K341" s="2">
        <f>TREND(Calibration!$A$2:$A$4,Calibration!$C$2:$C$4,E341)</f>
        <v>428.15754327161221</v>
      </c>
      <c r="L341" s="2">
        <f>TREND(Calibration!$A$2:$A$4,Calibration!$D$2:$D$4,G341)</f>
        <v>612.59853305802164</v>
      </c>
    </row>
    <row r="342" spans="1:12" x14ac:dyDescent="0.25">
      <c r="A342">
        <v>1700358</v>
      </c>
      <c r="B342">
        <v>14.99100018</v>
      </c>
      <c r="C342">
        <v>0.31145999000000002</v>
      </c>
      <c r="D342">
        <v>34.17200089</v>
      </c>
      <c r="E342">
        <v>0.24908</v>
      </c>
      <c r="F342">
        <v>31.364999770000001</v>
      </c>
      <c r="G342">
        <v>0.84950000000000003</v>
      </c>
      <c r="H342">
        <v>30.399000170000001</v>
      </c>
      <c r="J342" s="2">
        <f>TREND(Calibration!$A$2:$A$4,Calibration!$B$2:$B$4,C342)</f>
        <v>353.68767297378349</v>
      </c>
      <c r="K342" s="2">
        <f>TREND(Calibration!$A$2:$A$4,Calibration!$C$2:$C$4,E342)</f>
        <v>428.15754327161221</v>
      </c>
      <c r="L342" s="2">
        <f>TREND(Calibration!$A$2:$A$4,Calibration!$D$2:$D$4,G342)</f>
        <v>614.93720202632426</v>
      </c>
    </row>
    <row r="343" spans="1:12" x14ac:dyDescent="0.25">
      <c r="A343">
        <v>1705360</v>
      </c>
      <c r="B343">
        <v>15.065999980000001</v>
      </c>
      <c r="C343">
        <v>0.31130001000000002</v>
      </c>
      <c r="D343">
        <v>34.185001370000002</v>
      </c>
      <c r="E343">
        <v>0.24871001000000001</v>
      </c>
      <c r="F343">
        <v>31.426000599999998</v>
      </c>
      <c r="G343">
        <v>0.85489999999999999</v>
      </c>
      <c r="H343">
        <v>30.42399979</v>
      </c>
      <c r="J343" s="2">
        <f>TREND(Calibration!$A$2:$A$4,Calibration!$B$2:$B$4,C343)</f>
        <v>352.9801606748631</v>
      </c>
      <c r="K343" s="2">
        <f>TREND(Calibration!$A$2:$A$4,Calibration!$C$2:$C$4,E343)</f>
        <v>425.26917062570146</v>
      </c>
      <c r="L343" s="2">
        <f>TREND(Calibration!$A$2:$A$4,Calibration!$D$2:$D$4,G343)</f>
        <v>618.76410328687621</v>
      </c>
    </row>
    <row r="344" spans="1:12" x14ac:dyDescent="0.25">
      <c r="A344">
        <v>1710452</v>
      </c>
      <c r="B344">
        <v>15.08100033</v>
      </c>
      <c r="C344">
        <v>0.31275999999999998</v>
      </c>
      <c r="D344">
        <v>34.176998140000002</v>
      </c>
      <c r="E344">
        <v>0.24876000000000001</v>
      </c>
      <c r="F344">
        <v>31.336000439999999</v>
      </c>
      <c r="G344">
        <v>0.85000001999999997</v>
      </c>
      <c r="H344">
        <v>30.427999499999999</v>
      </c>
      <c r="J344" s="2">
        <f>TREND(Calibration!$A$2:$A$4,Calibration!$B$2:$B$4,C344)</f>
        <v>359.43697328456869</v>
      </c>
      <c r="K344" s="2">
        <f>TREND(Calibration!$A$2:$A$4,Calibration!$C$2:$C$4,E344)</f>
        <v>425.65942373678308</v>
      </c>
      <c r="L344" s="2">
        <f>TREND(Calibration!$A$2:$A$4,Calibration!$D$2:$D$4,G344)</f>
        <v>615.29155890934294</v>
      </c>
    </row>
    <row r="345" spans="1:12" x14ac:dyDescent="0.25">
      <c r="A345">
        <v>1715365</v>
      </c>
      <c r="B345">
        <v>15.17199993</v>
      </c>
      <c r="C345">
        <v>0.31222000999999999</v>
      </c>
      <c r="D345">
        <v>34.153999329999998</v>
      </c>
      <c r="E345">
        <v>0.24876000000000001</v>
      </c>
      <c r="F345">
        <v>31.40600014</v>
      </c>
      <c r="G345">
        <v>0.8538</v>
      </c>
      <c r="H345">
        <v>30.440999980000001</v>
      </c>
      <c r="J345" s="2">
        <f>TREND(Calibration!$A$2:$A$4,Calibration!$B$2:$B$4,C345)</f>
        <v>357.04886498169344</v>
      </c>
      <c r="K345" s="2">
        <f>TREND(Calibration!$A$2:$A$4,Calibration!$C$2:$C$4,E345)</f>
        <v>425.65942373678308</v>
      </c>
      <c r="L345" s="2">
        <f>TREND(Calibration!$A$2:$A$4,Calibration!$D$2:$D$4,G345)</f>
        <v>617.98454932639345</v>
      </c>
    </row>
    <row r="346" spans="1:12" x14ac:dyDescent="0.25">
      <c r="A346">
        <v>1720438</v>
      </c>
      <c r="B346">
        <v>15.22399998</v>
      </c>
      <c r="C346">
        <v>0.31053998999999999</v>
      </c>
      <c r="D346">
        <v>34.151000979999999</v>
      </c>
      <c r="E346">
        <v>0.24871001000000001</v>
      </c>
      <c r="F346">
        <v>31.38699913</v>
      </c>
      <c r="G346">
        <v>0.8538</v>
      </c>
      <c r="H346">
        <v>30.42200089</v>
      </c>
      <c r="J346" s="2">
        <f>TREND(Calibration!$A$2:$A$4,Calibration!$B$2:$B$4,C346)</f>
        <v>349.61896866695292</v>
      </c>
      <c r="K346" s="2">
        <f>TREND(Calibration!$A$2:$A$4,Calibration!$C$2:$C$4,E346)</f>
        <v>425.26917062570146</v>
      </c>
      <c r="L346" s="2">
        <f>TREND(Calibration!$A$2:$A$4,Calibration!$D$2:$D$4,G346)</f>
        <v>617.98454932639345</v>
      </c>
    </row>
    <row r="347" spans="1:12" x14ac:dyDescent="0.25">
      <c r="A347">
        <v>1725356</v>
      </c>
      <c r="B347">
        <v>15.20699978</v>
      </c>
      <c r="C347">
        <v>0.30880999999999997</v>
      </c>
      <c r="D347">
        <v>34.166999820000001</v>
      </c>
      <c r="E347">
        <v>0.24880999000000001</v>
      </c>
      <c r="F347">
        <v>31.413000109999999</v>
      </c>
      <c r="G347">
        <v>0.85219997000000003</v>
      </c>
      <c r="H347">
        <v>30.415000920000001</v>
      </c>
      <c r="J347" s="2">
        <f>TREND(Calibration!$A$2:$A$4,Calibration!$B$2:$B$4,C347)</f>
        <v>341.96807979328582</v>
      </c>
      <c r="K347" s="2">
        <f>TREND(Calibration!$A$2:$A$4,Calibration!$C$2:$C$4,E347)</f>
        <v>426.0496768478647</v>
      </c>
      <c r="L347" s="2">
        <f>TREND(Calibration!$A$2:$A$4,Calibration!$D$2:$D$4,G347)</f>
        <v>616.85063139603767</v>
      </c>
    </row>
    <row r="348" spans="1:12" x14ac:dyDescent="0.25">
      <c r="A348">
        <v>1730355</v>
      </c>
      <c r="B348">
        <v>15.13399982</v>
      </c>
      <c r="C348">
        <v>0.31038000999999998</v>
      </c>
      <c r="D348">
        <v>34.117000580000003</v>
      </c>
      <c r="E348">
        <v>0.24880999000000001</v>
      </c>
      <c r="F348">
        <v>31.43600082</v>
      </c>
      <c r="G348">
        <v>0.85219997000000003</v>
      </c>
      <c r="H348">
        <v>30.459999079999999</v>
      </c>
      <c r="J348" s="2">
        <f>TREND(Calibration!$A$2:$A$4,Calibration!$B$2:$B$4,C348)</f>
        <v>348.91145636803253</v>
      </c>
      <c r="K348" s="2">
        <f>TREND(Calibration!$A$2:$A$4,Calibration!$C$2:$C$4,E348)</f>
        <v>426.0496768478647</v>
      </c>
      <c r="L348" s="2">
        <f>TREND(Calibration!$A$2:$A$4,Calibration!$D$2:$D$4,G348)</f>
        <v>616.85063139603767</v>
      </c>
    </row>
    <row r="349" spans="1:12" x14ac:dyDescent="0.25">
      <c r="A349">
        <v>1735356</v>
      </c>
      <c r="B349">
        <v>15.06000042</v>
      </c>
      <c r="C349">
        <v>0.30994999000000001</v>
      </c>
      <c r="D349">
        <v>34.117000580000003</v>
      </c>
      <c r="E349">
        <v>0.24876000000000001</v>
      </c>
      <c r="F349">
        <v>31.458000179999999</v>
      </c>
      <c r="G349">
        <v>0.85430002000000005</v>
      </c>
      <c r="H349">
        <v>30.434000019999999</v>
      </c>
      <c r="J349" s="2">
        <f>TREND(Calibration!$A$2:$A$4,Calibration!$B$2:$B$4,C349)</f>
        <v>347.00969090496392</v>
      </c>
      <c r="K349" s="2">
        <f>TREND(Calibration!$A$2:$A$4,Calibration!$C$2:$C$4,E349)</f>
        <v>425.65942373678308</v>
      </c>
      <c r="L349" s="2">
        <f>TREND(Calibration!$A$2:$A$4,Calibration!$D$2:$D$4,G349)</f>
        <v>618.33890620941224</v>
      </c>
    </row>
    <row r="350" spans="1:12" x14ac:dyDescent="0.25">
      <c r="A350">
        <v>1740393</v>
      </c>
      <c r="B350">
        <v>14.97099972</v>
      </c>
      <c r="C350">
        <v>0.31384000000000001</v>
      </c>
      <c r="D350">
        <v>34.131999970000003</v>
      </c>
      <c r="E350">
        <v>0.24876000000000001</v>
      </c>
      <c r="F350">
        <v>31.341999049999998</v>
      </c>
      <c r="G350">
        <v>0.84079999000000005</v>
      </c>
      <c r="H350">
        <v>30.42200089</v>
      </c>
      <c r="J350" s="2">
        <f>TREND(Calibration!$A$2:$A$4,Calibration!$B$2:$B$4,C350)</f>
        <v>364.21327834041335</v>
      </c>
      <c r="K350" s="2">
        <f>TREND(Calibration!$A$2:$A$4,Calibration!$C$2:$C$4,E350)</f>
        <v>425.65942373678308</v>
      </c>
      <c r="L350" s="2">
        <f>TREND(Calibration!$A$2:$A$4,Calibration!$D$2:$D$4,G350)</f>
        <v>608.77163179746969</v>
      </c>
    </row>
    <row r="351" spans="1:12" x14ac:dyDescent="0.25">
      <c r="A351">
        <v>1745356</v>
      </c>
      <c r="B351">
        <v>14.98700047</v>
      </c>
      <c r="C351">
        <v>0.31253998999999999</v>
      </c>
      <c r="D351">
        <v>34.112998959999999</v>
      </c>
      <c r="E351">
        <v>0.24849001000000001</v>
      </c>
      <c r="F351">
        <v>31.44499969</v>
      </c>
      <c r="G351">
        <v>0.85110003000000001</v>
      </c>
      <c r="H351">
        <v>30.42200089</v>
      </c>
      <c r="J351" s="2">
        <f>TREND(Calibration!$A$2:$A$4,Calibration!$B$2:$B$4,C351)</f>
        <v>358.4639780296277</v>
      </c>
      <c r="K351" s="2">
        <f>TREND(Calibration!$A$2:$A$4,Calibration!$C$2:$C$4,E351)</f>
        <v>423.55171344550649</v>
      </c>
      <c r="L351" s="2">
        <f>TREND(Calibration!$A$2:$A$4,Calibration!$D$2:$D$4,G351)</f>
        <v>616.07111995668004</v>
      </c>
    </row>
    <row r="352" spans="1:12" x14ac:dyDescent="0.25">
      <c r="A352">
        <v>1750358</v>
      </c>
      <c r="B352">
        <v>15.001000400000001</v>
      </c>
      <c r="C352">
        <v>0.31503001000000003</v>
      </c>
      <c r="D352">
        <v>34.194000240000001</v>
      </c>
      <c r="E352">
        <v>0.24849001000000001</v>
      </c>
      <c r="F352">
        <v>31.356000900000002</v>
      </c>
      <c r="G352">
        <v>0.84840000000000004</v>
      </c>
      <c r="H352">
        <v>30.378999709999999</v>
      </c>
      <c r="J352" s="2">
        <f>TREND(Calibration!$A$2:$A$4,Calibration!$B$2:$B$4,C352)</f>
        <v>369.47610313625182</v>
      </c>
      <c r="K352" s="2">
        <f>TREND(Calibration!$A$2:$A$4,Calibration!$C$2:$C$4,E352)</f>
        <v>423.55171344550649</v>
      </c>
      <c r="L352" s="2">
        <f>TREND(Calibration!$A$2:$A$4,Calibration!$D$2:$D$4,G352)</f>
        <v>614.1576480658415</v>
      </c>
    </row>
    <row r="353" spans="1:12" x14ac:dyDescent="0.25">
      <c r="A353">
        <v>1755358</v>
      </c>
      <c r="B353">
        <v>15.10999966</v>
      </c>
      <c r="C353">
        <v>0.31475999999999998</v>
      </c>
      <c r="D353">
        <v>34.134998320000001</v>
      </c>
      <c r="E353">
        <v>0.24849001000000001</v>
      </c>
      <c r="F353">
        <v>31.419000629999999</v>
      </c>
      <c r="G353">
        <v>0.85110003000000001</v>
      </c>
      <c r="H353">
        <v>30.41200066</v>
      </c>
      <c r="J353" s="2">
        <f>TREND(Calibration!$A$2:$A$4,Calibration!$B$2:$B$4,C353)</f>
        <v>368.28198264724369</v>
      </c>
      <c r="K353" s="2">
        <f>TREND(Calibration!$A$2:$A$4,Calibration!$C$2:$C$4,E353)</f>
        <v>423.55171344550649</v>
      </c>
      <c r="L353" s="2">
        <f>TREND(Calibration!$A$2:$A$4,Calibration!$D$2:$D$4,G353)</f>
        <v>616.07111995668004</v>
      </c>
    </row>
    <row r="354" spans="1:12" x14ac:dyDescent="0.25">
      <c r="A354">
        <v>1760446</v>
      </c>
      <c r="B354">
        <v>15.192999840000001</v>
      </c>
      <c r="C354">
        <v>0.30816999</v>
      </c>
      <c r="D354">
        <v>34.124000549999998</v>
      </c>
      <c r="E354">
        <v>0.24843000000000001</v>
      </c>
      <c r="F354">
        <v>31.396999359999999</v>
      </c>
      <c r="G354">
        <v>0.84840000000000004</v>
      </c>
      <c r="H354">
        <v>30.395000459999999</v>
      </c>
      <c r="J354" s="2">
        <f>TREND(Calibration!$A$2:$A$4,Calibration!$B$2:$B$4,C354)</f>
        <v>339.13763257218307</v>
      </c>
      <c r="K354" s="2">
        <f>TREND(Calibration!$A$2:$A$4,Calibration!$C$2:$C$4,E354)</f>
        <v>423.08323796649051</v>
      </c>
      <c r="L354" s="2">
        <f>TREND(Calibration!$A$2:$A$4,Calibration!$D$2:$D$4,G354)</f>
        <v>614.1576480658415</v>
      </c>
    </row>
    <row r="355" spans="1:12" x14ac:dyDescent="0.25">
      <c r="A355">
        <v>1765519</v>
      </c>
      <c r="B355">
        <v>15.2670002</v>
      </c>
      <c r="C355">
        <v>0.31016999000000001</v>
      </c>
      <c r="D355">
        <v>34.148998259999999</v>
      </c>
      <c r="E355">
        <v>0.24843000000000001</v>
      </c>
      <c r="F355">
        <v>31.39100075</v>
      </c>
      <c r="G355">
        <v>0.83380001999999998</v>
      </c>
      <c r="H355">
        <v>30.365999219999999</v>
      </c>
      <c r="J355" s="2">
        <f>TREND(Calibration!$A$2:$A$4,Calibration!$B$2:$B$4,C355)</f>
        <v>347.98264193485807</v>
      </c>
      <c r="K355" s="2">
        <f>TREND(Calibration!$A$2:$A$4,Calibration!$C$2:$C$4,E355)</f>
        <v>423.08323796649051</v>
      </c>
      <c r="L355" s="2">
        <f>TREND(Calibration!$A$2:$A$4,Calibration!$D$2:$D$4,G355)</f>
        <v>603.81085512768698</v>
      </c>
    </row>
    <row r="356" spans="1:12" x14ac:dyDescent="0.25">
      <c r="A356">
        <v>1770545</v>
      </c>
      <c r="B356">
        <v>15.34399986</v>
      </c>
      <c r="C356">
        <v>0.30849000999999998</v>
      </c>
      <c r="D356">
        <v>34.141998289999997</v>
      </c>
      <c r="E356">
        <v>0.24849001000000001</v>
      </c>
      <c r="F356">
        <v>31.437999730000001</v>
      </c>
      <c r="G356">
        <v>0.8387</v>
      </c>
      <c r="H356">
        <v>30.39299965</v>
      </c>
      <c r="J356" s="2">
        <f>TREND(Calibration!$A$2:$A$4,Calibration!$B$2:$B$4,C356)</f>
        <v>340.55292252030472</v>
      </c>
      <c r="K356" s="2">
        <f>TREND(Calibration!$A$2:$A$4,Calibration!$C$2:$C$4,E356)</f>
        <v>423.55171344550649</v>
      </c>
      <c r="L356" s="2">
        <f>TREND(Calibration!$A$2:$A$4,Calibration!$D$2:$D$4,G356)</f>
        <v>607.28339950522025</v>
      </c>
    </row>
    <row r="357" spans="1:12" x14ac:dyDescent="0.25">
      <c r="A357">
        <v>1775356</v>
      </c>
      <c r="B357">
        <v>15.269000050000001</v>
      </c>
      <c r="C357">
        <v>0.30972999000000001</v>
      </c>
      <c r="D357">
        <v>34.158000950000002</v>
      </c>
      <c r="E357">
        <v>0.24849001000000001</v>
      </c>
      <c r="F357">
        <v>31.379999160000001</v>
      </c>
      <c r="G357">
        <v>0.8387</v>
      </c>
      <c r="H357">
        <v>30.341999049999998</v>
      </c>
      <c r="J357" s="2">
        <f>TREND(Calibration!$A$2:$A$4,Calibration!$B$2:$B$4,C357)</f>
        <v>346.03673987506954</v>
      </c>
      <c r="K357" s="2">
        <f>TREND(Calibration!$A$2:$A$4,Calibration!$C$2:$C$4,E357)</f>
        <v>423.55171344550649</v>
      </c>
      <c r="L357" s="2">
        <f>TREND(Calibration!$A$2:$A$4,Calibration!$D$2:$D$4,G357)</f>
        <v>607.28339950522025</v>
      </c>
    </row>
    <row r="358" spans="1:12" x14ac:dyDescent="0.25">
      <c r="A358">
        <v>1780540</v>
      </c>
      <c r="B358">
        <v>15.20199966</v>
      </c>
      <c r="C358">
        <v>0.30275999999999997</v>
      </c>
      <c r="D358">
        <v>34.165000919999997</v>
      </c>
      <c r="E358">
        <v>0.24843000000000001</v>
      </c>
      <c r="F358">
        <v>31.39100075</v>
      </c>
      <c r="G358">
        <v>0.83329998999999999</v>
      </c>
      <c r="H358">
        <v>30.36000061</v>
      </c>
      <c r="J358" s="2">
        <f>TREND(Calibration!$A$2:$A$4,Calibration!$B$2:$B$4,C358)</f>
        <v>315.21192647119415</v>
      </c>
      <c r="K358" s="2">
        <f>TREND(Calibration!$A$2:$A$4,Calibration!$C$2:$C$4,E358)</f>
        <v>423.08323796649051</v>
      </c>
      <c r="L358" s="2">
        <f>TREND(Calibration!$A$2:$A$4,Calibration!$D$2:$D$4,G358)</f>
        <v>603.45649115781407</v>
      </c>
    </row>
    <row r="359" spans="1:12" x14ac:dyDescent="0.25">
      <c r="A359">
        <v>1785487</v>
      </c>
      <c r="B359">
        <v>15.11200047</v>
      </c>
      <c r="C359">
        <v>0.30783999000000001</v>
      </c>
      <c r="D359">
        <v>34.178001399999999</v>
      </c>
      <c r="E359">
        <v>0.24887000000000001</v>
      </c>
      <c r="F359">
        <v>31.37199974</v>
      </c>
      <c r="G359">
        <v>0.83440000000000003</v>
      </c>
      <c r="H359">
        <v>30.330999370000001</v>
      </c>
      <c r="J359" s="2">
        <f>TREND(Calibration!$A$2:$A$4,Calibration!$B$2:$B$4,C359)</f>
        <v>337.67820602734173</v>
      </c>
      <c r="K359" s="2">
        <f>TREND(Calibration!$A$2:$A$4,Calibration!$C$2:$C$4,E359)</f>
        <v>426.51815232688068</v>
      </c>
      <c r="L359" s="2">
        <f>TREND(Calibration!$A$2:$A$4,Calibration!$D$2:$D$4,G359)</f>
        <v>604.23605220515105</v>
      </c>
    </row>
    <row r="360" spans="1:12" x14ac:dyDescent="0.25">
      <c r="A360">
        <v>1790385</v>
      </c>
      <c r="B360">
        <v>15.0340004</v>
      </c>
      <c r="C360">
        <v>0.31097998999999998</v>
      </c>
      <c r="D360">
        <v>34.152999880000003</v>
      </c>
      <c r="E360">
        <v>0.24880999000000001</v>
      </c>
      <c r="F360">
        <v>31.3390007</v>
      </c>
      <c r="G360">
        <v>0.82950002</v>
      </c>
      <c r="H360">
        <v>30.3409996</v>
      </c>
      <c r="J360" s="2">
        <f>TREND(Calibration!$A$2:$A$4,Calibration!$B$2:$B$4,C360)</f>
        <v>351.56487072674122</v>
      </c>
      <c r="K360" s="2">
        <f>TREND(Calibration!$A$2:$A$4,Calibration!$C$2:$C$4,E360)</f>
        <v>426.0496768478647</v>
      </c>
      <c r="L360" s="2">
        <f>TREND(Calibration!$A$2:$A$4,Calibration!$D$2:$D$4,G360)</f>
        <v>600.76350782761779</v>
      </c>
    </row>
    <row r="361" spans="1:12" x14ac:dyDescent="0.25">
      <c r="A361">
        <v>1795363</v>
      </c>
      <c r="B361">
        <v>15.00599957</v>
      </c>
      <c r="C361">
        <v>0.30871000999999998</v>
      </c>
      <c r="D361">
        <v>34.109001159999998</v>
      </c>
      <c r="E361">
        <v>0.24918999999999999</v>
      </c>
      <c r="F361">
        <v>31.424999239999998</v>
      </c>
      <c r="G361">
        <v>0.83649998999999997</v>
      </c>
      <c r="H361">
        <v>30.350999829999999</v>
      </c>
      <c r="J361" s="2">
        <f>TREND(Calibration!$A$2:$A$4,Calibration!$B$2:$B$4,C361)</f>
        <v>341.52587355019887</v>
      </c>
      <c r="K361" s="2">
        <f>TREND(Calibration!$A$2:$A$4,Calibration!$C$2:$C$4,E361)</f>
        <v>429.01627186170958</v>
      </c>
      <c r="L361" s="2">
        <f>TREND(Calibration!$A$2:$A$4,Calibration!$D$2:$D$4,G361)</f>
        <v>605.72428449740039</v>
      </c>
    </row>
    <row r="362" spans="1:12" x14ac:dyDescent="0.25">
      <c r="A362">
        <v>1800589</v>
      </c>
      <c r="B362">
        <v>14.98799992</v>
      </c>
      <c r="C362">
        <v>0.31253998999999999</v>
      </c>
      <c r="D362">
        <v>34.117000580000003</v>
      </c>
      <c r="E362">
        <v>0.24913999000000001</v>
      </c>
      <c r="F362">
        <v>31.368000030000001</v>
      </c>
      <c r="G362">
        <v>0.83380001999999998</v>
      </c>
      <c r="H362">
        <v>30.35700035</v>
      </c>
      <c r="J362" s="2">
        <f>TREND(Calibration!$A$2:$A$4,Calibration!$B$2:$B$4,C362)</f>
        <v>358.4639780296277</v>
      </c>
      <c r="K362" s="2">
        <f>TREND(Calibration!$A$2:$A$4,Calibration!$C$2:$C$4,E362)</f>
        <v>428.62586261815727</v>
      </c>
      <c r="L362" s="2">
        <f>TREND(Calibration!$A$2:$A$4,Calibration!$D$2:$D$4,G362)</f>
        <v>603.81085512768698</v>
      </c>
    </row>
    <row r="363" spans="1:12" x14ac:dyDescent="0.25">
      <c r="A363">
        <v>1805356</v>
      </c>
      <c r="B363">
        <v>15.024000170000001</v>
      </c>
      <c r="C363">
        <v>0.31384000000000001</v>
      </c>
      <c r="D363">
        <v>34.113998410000001</v>
      </c>
      <c r="E363">
        <v>0.24908</v>
      </c>
      <c r="F363">
        <v>31.43899918</v>
      </c>
      <c r="G363">
        <v>0.83920002000000005</v>
      </c>
      <c r="H363">
        <v>30.35400009</v>
      </c>
      <c r="J363" s="2">
        <f>TREND(Calibration!$A$2:$A$4,Calibration!$B$2:$B$4,C363)</f>
        <v>364.21327834041335</v>
      </c>
      <c r="K363" s="2">
        <f>TREND(Calibration!$A$2:$A$4,Calibration!$C$2:$C$4,E363)</f>
        <v>428.15754327161221</v>
      </c>
      <c r="L363" s="2">
        <f>TREND(Calibration!$A$2:$A$4,Calibration!$D$2:$D$4,G363)</f>
        <v>607.63775638823904</v>
      </c>
    </row>
    <row r="364" spans="1:12" x14ac:dyDescent="0.25">
      <c r="A364">
        <v>1810452</v>
      </c>
      <c r="B364">
        <v>15.086000439999999</v>
      </c>
      <c r="C364">
        <v>0.30838000999999998</v>
      </c>
      <c r="D364">
        <v>34.130001069999999</v>
      </c>
      <c r="E364">
        <v>0.24908</v>
      </c>
      <c r="F364">
        <v>31.399999619999999</v>
      </c>
      <c r="G364">
        <v>0.84409999999999996</v>
      </c>
      <c r="H364">
        <v>30.322000500000001</v>
      </c>
      <c r="J364" s="2">
        <f>TREND(Calibration!$A$2:$A$4,Calibration!$B$2:$B$4,C364)</f>
        <v>340.06644700535753</v>
      </c>
      <c r="K364" s="2">
        <f>TREND(Calibration!$A$2:$A$4,Calibration!$C$2:$C$4,E364)</f>
        <v>428.15754327161221</v>
      </c>
      <c r="L364" s="2">
        <f>TREND(Calibration!$A$2:$A$4,Calibration!$D$2:$D$4,G364)</f>
        <v>611.11030076577219</v>
      </c>
    </row>
    <row r="365" spans="1:12" x14ac:dyDescent="0.25">
      <c r="A365">
        <v>1815361</v>
      </c>
      <c r="B365">
        <v>15.17199993</v>
      </c>
      <c r="C365">
        <v>0.31200000999999999</v>
      </c>
      <c r="D365">
        <v>34.125999450000002</v>
      </c>
      <c r="E365">
        <v>0.24843000000000001</v>
      </c>
      <c r="F365">
        <v>31.38699913</v>
      </c>
      <c r="G365">
        <v>0.84570003000000005</v>
      </c>
      <c r="H365">
        <v>30.364000319999999</v>
      </c>
      <c r="J365" s="2">
        <f>TREND(Calibration!$A$2:$A$4,Calibration!$B$2:$B$4,C365)</f>
        <v>356.07591395179929</v>
      </c>
      <c r="K365" s="2">
        <f>TREND(Calibration!$A$2:$A$4,Calibration!$C$2:$C$4,E365)</f>
        <v>423.08323796649051</v>
      </c>
      <c r="L365" s="2">
        <f>TREND(Calibration!$A$2:$A$4,Calibration!$D$2:$D$4,G365)</f>
        <v>612.24421869612797</v>
      </c>
    </row>
    <row r="366" spans="1:12" x14ac:dyDescent="0.25">
      <c r="A366">
        <v>1820422</v>
      </c>
      <c r="B366">
        <v>15.227000240000001</v>
      </c>
      <c r="C366">
        <v>0.31384000000000001</v>
      </c>
      <c r="D366">
        <v>34.145000459999999</v>
      </c>
      <c r="E366">
        <v>0.24849001000000001</v>
      </c>
      <c r="F366">
        <v>31.368000030000001</v>
      </c>
      <c r="G366">
        <v>0.83270001000000005</v>
      </c>
      <c r="H366">
        <v>30.344999309999999</v>
      </c>
      <c r="J366" s="2">
        <f>TREND(Calibration!$A$2:$A$4,Calibration!$B$2:$B$4,C366)</f>
        <v>364.21327834041335</v>
      </c>
      <c r="K366" s="2">
        <f>TREND(Calibration!$A$2:$A$4,Calibration!$C$2:$C$4,E366)</f>
        <v>423.55171344550649</v>
      </c>
      <c r="L366" s="2">
        <f>TREND(Calibration!$A$2:$A$4,Calibration!$D$2:$D$4,G366)</f>
        <v>603.03129408034999</v>
      </c>
    </row>
    <row r="367" spans="1:12" x14ac:dyDescent="0.25">
      <c r="A367">
        <v>1825376</v>
      </c>
      <c r="B367">
        <v>15.25800037</v>
      </c>
      <c r="C367">
        <v>0.31233000999999999</v>
      </c>
      <c r="D367">
        <v>34.148998259999999</v>
      </c>
      <c r="E367">
        <v>0.24849001000000001</v>
      </c>
      <c r="F367">
        <v>31.349000929999999</v>
      </c>
      <c r="G367">
        <v>0.83539998999999998</v>
      </c>
      <c r="H367">
        <v>30.315000529999999</v>
      </c>
      <c r="J367" s="2">
        <f>TREND(Calibration!$A$2:$A$4,Calibration!$B$2:$B$4,C367)</f>
        <v>357.53534049664063</v>
      </c>
      <c r="K367" s="2">
        <f>TREND(Calibration!$A$2:$A$4,Calibration!$C$2:$C$4,E367)</f>
        <v>423.55171344550649</v>
      </c>
      <c r="L367" s="2">
        <f>TREND(Calibration!$A$2:$A$4,Calibration!$D$2:$D$4,G367)</f>
        <v>604.94473053691763</v>
      </c>
    </row>
    <row r="368" spans="1:12" x14ac:dyDescent="0.25">
      <c r="A368">
        <v>1830357</v>
      </c>
      <c r="B368">
        <v>15.227999690000001</v>
      </c>
      <c r="C368">
        <v>0.31226999</v>
      </c>
      <c r="D368">
        <v>34.120998380000003</v>
      </c>
      <c r="E368">
        <v>0.24843000000000001</v>
      </c>
      <c r="F368">
        <v>31.364999770000001</v>
      </c>
      <c r="G368">
        <v>0.83440000000000003</v>
      </c>
      <c r="H368">
        <v>30.33799934</v>
      </c>
      <c r="J368" s="2">
        <f>TREND(Calibration!$A$2:$A$4,Calibration!$B$2:$B$4,C368)</f>
        <v>357.26990176566665</v>
      </c>
      <c r="K368" s="2">
        <f>TREND(Calibration!$A$2:$A$4,Calibration!$C$2:$C$4,E368)</f>
        <v>423.08323796649051</v>
      </c>
      <c r="L368" s="2">
        <f>TREND(Calibration!$A$2:$A$4,Calibration!$D$2:$D$4,G368)</f>
        <v>604.23605220515105</v>
      </c>
    </row>
    <row r="369" spans="1:12" x14ac:dyDescent="0.25">
      <c r="A369">
        <v>1835356</v>
      </c>
      <c r="B369">
        <v>15.175999640000001</v>
      </c>
      <c r="C369">
        <v>0.31264999999999998</v>
      </c>
      <c r="D369">
        <v>34.091999049999998</v>
      </c>
      <c r="E369">
        <v>0.24843000000000001</v>
      </c>
      <c r="F369">
        <v>31.403999330000001</v>
      </c>
      <c r="G369">
        <v>0.83649998999999997</v>
      </c>
      <c r="H369">
        <v>30.35700035</v>
      </c>
      <c r="J369" s="2">
        <f>TREND(Calibration!$A$2:$A$4,Calibration!$B$2:$B$4,C369)</f>
        <v>358.95049776962173</v>
      </c>
      <c r="K369" s="2">
        <f>TREND(Calibration!$A$2:$A$4,Calibration!$C$2:$C$4,E369)</f>
        <v>423.08323796649051</v>
      </c>
      <c r="L369" s="2">
        <f>TREND(Calibration!$A$2:$A$4,Calibration!$D$2:$D$4,G369)</f>
        <v>605.72428449740039</v>
      </c>
    </row>
    <row r="370" spans="1:12" x14ac:dyDescent="0.25">
      <c r="A370">
        <v>1840356</v>
      </c>
      <c r="B370">
        <v>15.0340004</v>
      </c>
      <c r="C370">
        <v>0.31189001</v>
      </c>
      <c r="D370">
        <v>34.13999939</v>
      </c>
      <c r="E370">
        <v>0.24880999000000001</v>
      </c>
      <c r="F370">
        <v>31.393999099999998</v>
      </c>
      <c r="G370">
        <v>0.83920002000000005</v>
      </c>
      <c r="H370">
        <v>30.35700035</v>
      </c>
      <c r="J370" s="2">
        <f>TREND(Calibration!$A$2:$A$4,Calibration!$B$2:$B$4,C370)</f>
        <v>355.58943843685211</v>
      </c>
      <c r="K370" s="2">
        <f>TREND(Calibration!$A$2:$A$4,Calibration!$C$2:$C$4,E370)</f>
        <v>426.0496768478647</v>
      </c>
      <c r="L370" s="2">
        <f>TREND(Calibration!$A$2:$A$4,Calibration!$D$2:$D$4,G370)</f>
        <v>607.63775638823904</v>
      </c>
    </row>
    <row r="371" spans="1:12" x14ac:dyDescent="0.25">
      <c r="A371">
        <v>1845357</v>
      </c>
      <c r="B371">
        <v>14.994999890000001</v>
      </c>
      <c r="C371">
        <v>0.30978999000000002</v>
      </c>
      <c r="D371">
        <v>34.084999080000003</v>
      </c>
      <c r="E371">
        <v>0.24945999999999999</v>
      </c>
      <c r="F371">
        <v>31.468000409999998</v>
      </c>
      <c r="G371">
        <v>0.83810001999999995</v>
      </c>
      <c r="H371">
        <v>30.35400009</v>
      </c>
      <c r="J371" s="2">
        <f>TREND(Calibration!$A$2:$A$4,Calibration!$B$2:$B$4,C371)</f>
        <v>346.30209015594983</v>
      </c>
      <c r="K371" s="2">
        <f>TREND(Calibration!$A$2:$A$4,Calibration!$C$2:$C$4,E371)</f>
        <v>431.12406021922175</v>
      </c>
      <c r="L371" s="2">
        <f>TREND(Calibration!$A$2:$A$4,Calibration!$D$2:$D$4,G371)</f>
        <v>606.85820242775617</v>
      </c>
    </row>
    <row r="372" spans="1:12" x14ac:dyDescent="0.25">
      <c r="A372">
        <v>1850357</v>
      </c>
      <c r="B372">
        <v>14.93599987</v>
      </c>
      <c r="C372">
        <v>0.31038000999999998</v>
      </c>
      <c r="D372">
        <v>34.117000580000003</v>
      </c>
      <c r="E372">
        <v>0.24973001</v>
      </c>
      <c r="F372">
        <v>31.39100075</v>
      </c>
      <c r="G372">
        <v>0.83270001000000005</v>
      </c>
      <c r="H372">
        <v>30.35700035</v>
      </c>
      <c r="J372" s="2">
        <f>TREND(Calibration!$A$2:$A$4,Calibration!$B$2:$B$4,C372)</f>
        <v>348.91145636803253</v>
      </c>
      <c r="K372" s="2">
        <f>TREND(Calibration!$A$2:$A$4,Calibration!$C$2:$C$4,E372)</f>
        <v>433.23192664296948</v>
      </c>
      <c r="L372" s="2">
        <f>TREND(Calibration!$A$2:$A$4,Calibration!$D$2:$D$4,G372)</f>
        <v>603.03129408034999</v>
      </c>
    </row>
    <row r="373" spans="1:12" x14ac:dyDescent="0.25">
      <c r="A373">
        <v>1855355</v>
      </c>
      <c r="B373">
        <v>14.93999958</v>
      </c>
      <c r="C373">
        <v>0.31352001000000002</v>
      </c>
      <c r="D373">
        <v>34.137001040000001</v>
      </c>
      <c r="E373">
        <v>0.24973001</v>
      </c>
      <c r="F373">
        <v>31.375</v>
      </c>
      <c r="G373">
        <v>0.83329998999999999</v>
      </c>
      <c r="H373">
        <v>30.318000789999999</v>
      </c>
      <c r="J373" s="2">
        <f>TREND(Calibration!$A$2:$A$4,Calibration!$B$2:$B$4,C373)</f>
        <v>362.79812106743225</v>
      </c>
      <c r="K373" s="2">
        <f>TREND(Calibration!$A$2:$A$4,Calibration!$C$2:$C$4,E373)</f>
        <v>433.23192664296948</v>
      </c>
      <c r="L373" s="2">
        <f>TREND(Calibration!$A$2:$A$4,Calibration!$D$2:$D$4,G373)</f>
        <v>603.45649115781407</v>
      </c>
    </row>
    <row r="374" spans="1:12" x14ac:dyDescent="0.25">
      <c r="A374">
        <v>1860356</v>
      </c>
      <c r="B374">
        <v>15.04699993</v>
      </c>
      <c r="C374">
        <v>0.31162000000000001</v>
      </c>
      <c r="D374">
        <v>34.111000060000002</v>
      </c>
      <c r="E374">
        <v>0.25011</v>
      </c>
      <c r="F374">
        <v>31.420000080000001</v>
      </c>
      <c r="G374">
        <v>0.83979999999999999</v>
      </c>
      <c r="H374">
        <v>30.333999630000001</v>
      </c>
      <c r="J374" s="2">
        <f>TREND(Calibration!$A$2:$A$4,Calibration!$B$2:$B$4,C374)</f>
        <v>354.39531794784421</v>
      </c>
      <c r="K374" s="2">
        <f>TREND(Calibration!$A$2:$A$4,Calibration!$C$2:$C$4,E374)</f>
        <v>436.19836552434367</v>
      </c>
      <c r="L374" s="2">
        <f>TREND(Calibration!$A$2:$A$4,Calibration!$D$2:$D$4,G374)</f>
        <v>608.062953465703</v>
      </c>
    </row>
    <row r="375" spans="1:12" x14ac:dyDescent="0.25">
      <c r="A375">
        <v>1865356</v>
      </c>
      <c r="B375">
        <v>15.07900047</v>
      </c>
      <c r="C375">
        <v>0.30816999</v>
      </c>
      <c r="D375">
        <v>34.111000060000002</v>
      </c>
      <c r="E375">
        <v>0.25011</v>
      </c>
      <c r="F375">
        <v>31.351999280000001</v>
      </c>
      <c r="G375">
        <v>0.83380001999999998</v>
      </c>
      <c r="H375">
        <v>30.309000019999999</v>
      </c>
      <c r="J375" s="2">
        <f>TREND(Calibration!$A$2:$A$4,Calibration!$B$2:$B$4,C375)</f>
        <v>339.13763257218307</v>
      </c>
      <c r="K375" s="2">
        <f>TREND(Calibration!$A$2:$A$4,Calibration!$C$2:$C$4,E375)</f>
        <v>436.19836552434367</v>
      </c>
      <c r="L375" s="2">
        <f>TREND(Calibration!$A$2:$A$4,Calibration!$D$2:$D$4,G375)</f>
        <v>603.81085512768698</v>
      </c>
    </row>
    <row r="376" spans="1:12" x14ac:dyDescent="0.25">
      <c r="A376">
        <v>1870355</v>
      </c>
      <c r="B376">
        <v>15.149999619999999</v>
      </c>
      <c r="C376">
        <v>0.31286999999999998</v>
      </c>
      <c r="D376">
        <v>34.143001560000002</v>
      </c>
      <c r="E376">
        <v>0.25005999000000001</v>
      </c>
      <c r="F376">
        <v>31.381000520000001</v>
      </c>
      <c r="G376">
        <v>0.83710002999999999</v>
      </c>
      <c r="H376">
        <v>30.333999630000001</v>
      </c>
      <c r="J376" s="2">
        <f>TREND(Calibration!$A$2:$A$4,Calibration!$B$2:$B$4,C376)</f>
        <v>359.92344879951588</v>
      </c>
      <c r="K376" s="2">
        <f>TREND(Calibration!$A$2:$A$4,Calibration!$C$2:$C$4,E376)</f>
        <v>435.80795628079113</v>
      </c>
      <c r="L376" s="2">
        <f>TREND(Calibration!$A$2:$A$4,Calibration!$D$2:$D$4,G376)</f>
        <v>606.14952409598959</v>
      </c>
    </row>
    <row r="377" spans="1:12" x14ac:dyDescent="0.25">
      <c r="A377">
        <v>1875355</v>
      </c>
      <c r="B377">
        <v>15.17300034</v>
      </c>
      <c r="C377">
        <v>0.31784001000000001</v>
      </c>
      <c r="D377">
        <v>34.108001710000003</v>
      </c>
      <c r="E377">
        <v>0.24968000000000001</v>
      </c>
      <c r="F377">
        <v>31.403999330000001</v>
      </c>
      <c r="G377">
        <v>0.83920002000000005</v>
      </c>
      <c r="H377">
        <v>30.33799934</v>
      </c>
      <c r="J377" s="2">
        <f>TREND(Calibration!$A$2:$A$4,Calibration!$B$2:$B$4,C377)</f>
        <v>381.90334129080998</v>
      </c>
      <c r="K377" s="2">
        <f>TREND(Calibration!$A$2:$A$4,Calibration!$C$2:$C$4,E377)</f>
        <v>432.84151739941694</v>
      </c>
      <c r="L377" s="2">
        <f>TREND(Calibration!$A$2:$A$4,Calibration!$D$2:$D$4,G377)</f>
        <v>607.63775638823904</v>
      </c>
    </row>
    <row r="378" spans="1:12" x14ac:dyDescent="0.25">
      <c r="A378">
        <v>1880355</v>
      </c>
      <c r="B378">
        <v>15.166999819999999</v>
      </c>
      <c r="C378">
        <v>0.31918999999999997</v>
      </c>
      <c r="D378">
        <v>34.108001710000003</v>
      </c>
      <c r="E378">
        <v>0.24979000000000001</v>
      </c>
      <c r="F378">
        <v>31.426000599999998</v>
      </c>
      <c r="G378">
        <v>0.84189999000000004</v>
      </c>
      <c r="H378">
        <v>30.34399986</v>
      </c>
      <c r="J378" s="2">
        <f>TREND(Calibration!$A$2:$A$4,Calibration!$B$2:$B$4,C378)</f>
        <v>387.87367838556861</v>
      </c>
      <c r="K378" s="2">
        <f>TREND(Calibration!$A$2:$A$4,Calibration!$C$2:$C$4,E378)</f>
        <v>433.70024598951454</v>
      </c>
      <c r="L378" s="2">
        <f>TREND(Calibration!$A$2:$A$4,Calibration!$D$2:$D$4,G378)</f>
        <v>609.55118575795245</v>
      </c>
    </row>
    <row r="379" spans="1:12" x14ac:dyDescent="0.25">
      <c r="A379">
        <v>1885355</v>
      </c>
      <c r="B379">
        <v>15.11200047</v>
      </c>
      <c r="C379">
        <v>0.31486999999999998</v>
      </c>
      <c r="D379">
        <v>34.09500122</v>
      </c>
      <c r="E379">
        <v>0.24940999999999999</v>
      </c>
      <c r="F379">
        <v>31.451999659999998</v>
      </c>
      <c r="G379">
        <v>0.84789996999999995</v>
      </c>
      <c r="H379">
        <v>30.365999219999999</v>
      </c>
      <c r="J379" s="2">
        <f>TREND(Calibration!$A$2:$A$4,Calibration!$B$2:$B$4,C379)</f>
        <v>368.76845816219088</v>
      </c>
      <c r="K379" s="2">
        <f>TREND(Calibration!$A$2:$A$4,Calibration!$C$2:$C$4,E379)</f>
        <v>430.73372904190478</v>
      </c>
      <c r="L379" s="2">
        <f>TREND(Calibration!$A$2:$A$4,Calibration!$D$2:$D$4,G379)</f>
        <v>613.80328409596848</v>
      </c>
    </row>
    <row r="380" spans="1:12" x14ac:dyDescent="0.25">
      <c r="A380">
        <v>1890356</v>
      </c>
      <c r="B380">
        <v>15.036999700000001</v>
      </c>
      <c r="C380">
        <v>0.31453999999999999</v>
      </c>
      <c r="D380">
        <v>34.10400009</v>
      </c>
      <c r="E380">
        <v>0.24940999999999999</v>
      </c>
      <c r="F380">
        <v>31.44499969</v>
      </c>
      <c r="G380">
        <v>0.84299999000000003</v>
      </c>
      <c r="H380">
        <v>30.34399986</v>
      </c>
      <c r="J380" s="2">
        <f>TREND(Calibration!$A$2:$A$4,Calibration!$B$2:$B$4,C380)</f>
        <v>367.30903161734955</v>
      </c>
      <c r="K380" s="2">
        <f>TREND(Calibration!$A$2:$A$4,Calibration!$C$2:$C$4,E380)</f>
        <v>430.73372904190478</v>
      </c>
      <c r="L380" s="2">
        <f>TREND(Calibration!$A$2:$A$4,Calibration!$D$2:$D$4,G380)</f>
        <v>610.33073971843521</v>
      </c>
    </row>
    <row r="381" spans="1:12" x14ac:dyDescent="0.25">
      <c r="A381">
        <v>1895362</v>
      </c>
      <c r="B381">
        <v>14.95600033</v>
      </c>
      <c r="C381">
        <v>0.31134999000000002</v>
      </c>
      <c r="D381">
        <v>34.152999880000003</v>
      </c>
      <c r="E381">
        <v>0.24940999999999999</v>
      </c>
      <c r="F381">
        <v>31.375</v>
      </c>
      <c r="G381">
        <v>0.83759998999999996</v>
      </c>
      <c r="H381">
        <v>30.33799934</v>
      </c>
      <c r="J381" s="2">
        <f>TREND(Calibration!$A$2:$A$4,Calibration!$B$2:$B$4,C381)</f>
        <v>353.2011974588363</v>
      </c>
      <c r="K381" s="2">
        <f>TREND(Calibration!$A$2:$A$4,Calibration!$C$2:$C$4,E381)</f>
        <v>430.73372904190478</v>
      </c>
      <c r="L381" s="2">
        <f>TREND(Calibration!$A$2:$A$4,Calibration!$D$2:$D$4,G381)</f>
        <v>606.50383845788326</v>
      </c>
    </row>
    <row r="382" spans="1:12" x14ac:dyDescent="0.25">
      <c r="A382">
        <v>1900356</v>
      </c>
      <c r="B382">
        <v>14.897000309999999</v>
      </c>
      <c r="C382">
        <v>0.30779001</v>
      </c>
      <c r="D382">
        <v>34.126998899999997</v>
      </c>
      <c r="E382">
        <v>0.24951999999999999</v>
      </c>
      <c r="F382">
        <v>31.43600082</v>
      </c>
      <c r="G382">
        <v>0.8387</v>
      </c>
      <c r="H382">
        <v>30.315000529999999</v>
      </c>
      <c r="J382" s="2">
        <f>TREND(Calibration!$A$2:$A$4,Calibration!$B$2:$B$4,C382)</f>
        <v>337.45716924336853</v>
      </c>
      <c r="K382" s="2">
        <f>TREND(Calibration!$A$2:$A$4,Calibration!$C$2:$C$4,E382)</f>
        <v>431.59245763200215</v>
      </c>
      <c r="L382" s="2">
        <f>TREND(Calibration!$A$2:$A$4,Calibration!$D$2:$D$4,G382)</f>
        <v>607.28339950522025</v>
      </c>
    </row>
    <row r="383" spans="1:12" x14ac:dyDescent="0.25">
      <c r="A383">
        <v>1905356</v>
      </c>
      <c r="B383">
        <v>14.90400028</v>
      </c>
      <c r="C383">
        <v>0.31319001000000002</v>
      </c>
      <c r="D383">
        <v>34.071998600000001</v>
      </c>
      <c r="E383">
        <v>0.24979000000000001</v>
      </c>
      <c r="F383">
        <v>31.38800049</v>
      </c>
      <c r="G383">
        <v>0.84030002000000004</v>
      </c>
      <c r="H383">
        <v>30.309000019999999</v>
      </c>
      <c r="J383" s="2">
        <f>TREND(Calibration!$A$2:$A$4,Calibration!$B$2:$B$4,C383)</f>
        <v>361.33869452259091</v>
      </c>
      <c r="K383" s="2">
        <f>TREND(Calibration!$A$2:$A$4,Calibration!$C$2:$C$4,E383)</f>
        <v>433.70024598951454</v>
      </c>
      <c r="L383" s="2">
        <f>TREND(Calibration!$A$2:$A$4,Calibration!$D$2:$D$4,G383)</f>
        <v>608.4173103487218</v>
      </c>
    </row>
    <row r="384" spans="1:12" x14ac:dyDescent="0.25">
      <c r="A384">
        <v>1910356</v>
      </c>
      <c r="B384">
        <v>14.949000359999999</v>
      </c>
      <c r="C384">
        <v>0.31486999999999998</v>
      </c>
      <c r="D384">
        <v>34.10400009</v>
      </c>
      <c r="E384">
        <v>0.24973001</v>
      </c>
      <c r="F384">
        <v>31.346000669999999</v>
      </c>
      <c r="G384">
        <v>0.83440000000000003</v>
      </c>
      <c r="H384">
        <v>30.305999759999999</v>
      </c>
      <c r="J384" s="2">
        <f>TREND(Calibration!$A$2:$A$4,Calibration!$B$2:$B$4,C384)</f>
        <v>368.76845816219088</v>
      </c>
      <c r="K384" s="2">
        <f>TREND(Calibration!$A$2:$A$4,Calibration!$C$2:$C$4,E384)</f>
        <v>433.23192664296948</v>
      </c>
      <c r="L384" s="2">
        <f>TREND(Calibration!$A$2:$A$4,Calibration!$D$2:$D$4,G384)</f>
        <v>604.23605220515105</v>
      </c>
    </row>
    <row r="385" spans="1:12" x14ac:dyDescent="0.25">
      <c r="A385">
        <v>1915356</v>
      </c>
      <c r="B385">
        <v>15.053000450000001</v>
      </c>
      <c r="C385">
        <v>0.31788999000000001</v>
      </c>
      <c r="D385">
        <v>34.084999080000003</v>
      </c>
      <c r="E385">
        <v>0.24979000000000001</v>
      </c>
      <c r="F385">
        <v>31.375</v>
      </c>
      <c r="G385">
        <v>0.83270001000000005</v>
      </c>
      <c r="H385">
        <v>30.288999560000001</v>
      </c>
      <c r="J385" s="2">
        <f>TREND(Calibration!$A$2:$A$4,Calibration!$B$2:$B$4,C385)</f>
        <v>382.12437807478341</v>
      </c>
      <c r="K385" s="2">
        <f>TREND(Calibration!$A$2:$A$4,Calibration!$C$2:$C$4,E385)</f>
        <v>433.70024598951454</v>
      </c>
      <c r="L385" s="2">
        <f>TREND(Calibration!$A$2:$A$4,Calibration!$D$2:$D$4,G385)</f>
        <v>603.03129408034999</v>
      </c>
    </row>
    <row r="386" spans="1:12" x14ac:dyDescent="0.25">
      <c r="A386">
        <v>1920355</v>
      </c>
      <c r="B386">
        <v>15.16300011</v>
      </c>
      <c r="C386">
        <v>0.31475999999999998</v>
      </c>
      <c r="D386">
        <v>34.088001249999998</v>
      </c>
      <c r="E386">
        <v>0.25005999000000001</v>
      </c>
      <c r="F386">
        <v>31.406999590000002</v>
      </c>
      <c r="G386">
        <v>0.83440000000000003</v>
      </c>
      <c r="H386">
        <v>30.330999370000001</v>
      </c>
      <c r="J386" s="2">
        <f>TREND(Calibration!$A$2:$A$4,Calibration!$B$2:$B$4,C386)</f>
        <v>368.28198264724369</v>
      </c>
      <c r="K386" s="2">
        <f>TREND(Calibration!$A$2:$A$4,Calibration!$C$2:$C$4,E386)</f>
        <v>435.80795628079113</v>
      </c>
      <c r="L386" s="2">
        <f>TREND(Calibration!$A$2:$A$4,Calibration!$D$2:$D$4,G386)</f>
        <v>604.23605220515105</v>
      </c>
    </row>
    <row r="387" spans="1:12" x14ac:dyDescent="0.25">
      <c r="A387">
        <v>1925356</v>
      </c>
      <c r="B387">
        <v>15.21500015</v>
      </c>
      <c r="C387">
        <v>0.31286999999999998</v>
      </c>
      <c r="D387">
        <v>34.097999569999999</v>
      </c>
      <c r="E387">
        <v>0.25005999000000001</v>
      </c>
      <c r="F387">
        <v>31.429000850000001</v>
      </c>
      <c r="G387">
        <v>0.83810001999999995</v>
      </c>
      <c r="H387">
        <v>30.312000269999999</v>
      </c>
      <c r="J387" s="2">
        <f>TREND(Calibration!$A$2:$A$4,Calibration!$B$2:$B$4,C387)</f>
        <v>359.92344879951588</v>
      </c>
      <c r="K387" s="2">
        <f>TREND(Calibration!$A$2:$A$4,Calibration!$C$2:$C$4,E387)</f>
        <v>435.80795628079113</v>
      </c>
      <c r="L387" s="2">
        <f>TREND(Calibration!$A$2:$A$4,Calibration!$D$2:$D$4,G387)</f>
        <v>606.85820242775617</v>
      </c>
    </row>
    <row r="388" spans="1:12" x14ac:dyDescent="0.25">
      <c r="A388">
        <v>1930356</v>
      </c>
      <c r="B388">
        <v>15.24100018</v>
      </c>
      <c r="C388">
        <v>0.31444000999999999</v>
      </c>
      <c r="D388">
        <v>34.117000580000003</v>
      </c>
      <c r="E388">
        <v>0.24973001</v>
      </c>
      <c r="F388">
        <v>31.384000780000001</v>
      </c>
      <c r="G388">
        <v>0.83810001999999995</v>
      </c>
      <c r="H388">
        <v>30.312000269999999</v>
      </c>
      <c r="J388" s="2">
        <f>TREND(Calibration!$A$2:$A$4,Calibration!$B$2:$B$4,C388)</f>
        <v>366.86682537426259</v>
      </c>
      <c r="K388" s="2">
        <f>TREND(Calibration!$A$2:$A$4,Calibration!$C$2:$C$4,E388)</f>
        <v>433.23192664296948</v>
      </c>
      <c r="L388" s="2">
        <f>TREND(Calibration!$A$2:$A$4,Calibration!$D$2:$D$4,G388)</f>
        <v>606.85820242775617</v>
      </c>
    </row>
    <row r="389" spans="1:12" x14ac:dyDescent="0.25">
      <c r="A389">
        <v>1935437</v>
      </c>
      <c r="B389">
        <v>15.17300034</v>
      </c>
      <c r="C389">
        <v>0.31762001000000001</v>
      </c>
      <c r="D389">
        <v>34.088001249999998</v>
      </c>
      <c r="E389">
        <v>0.25005999000000001</v>
      </c>
      <c r="F389">
        <v>31.43600082</v>
      </c>
      <c r="G389">
        <v>0.83600003000000001</v>
      </c>
      <c r="H389">
        <v>30.309000019999999</v>
      </c>
      <c r="J389" s="2">
        <f>TREND(Calibration!$A$2:$A$4,Calibration!$B$2:$B$4,C389)</f>
        <v>380.93039026091583</v>
      </c>
      <c r="K389" s="2">
        <f>TREND(Calibration!$A$2:$A$4,Calibration!$C$2:$C$4,E389)</f>
        <v>435.80795628079113</v>
      </c>
      <c r="L389" s="2">
        <f>TREND(Calibration!$A$2:$A$4,Calibration!$D$2:$D$4,G389)</f>
        <v>605.36997013550683</v>
      </c>
    </row>
    <row r="390" spans="1:12" x14ac:dyDescent="0.25">
      <c r="A390">
        <v>1940355</v>
      </c>
      <c r="B390">
        <v>15.10499954</v>
      </c>
      <c r="C390">
        <v>0.31280999999999998</v>
      </c>
      <c r="D390">
        <v>34.124000549999998</v>
      </c>
      <c r="E390">
        <v>0.24979000000000001</v>
      </c>
      <c r="F390">
        <v>31.399999619999999</v>
      </c>
      <c r="G390">
        <v>0.83490001999999996</v>
      </c>
      <c r="H390">
        <v>30.32799911</v>
      </c>
      <c r="J390" s="2">
        <f>TREND(Calibration!$A$2:$A$4,Calibration!$B$2:$B$4,C390)</f>
        <v>359.6580985186356</v>
      </c>
      <c r="K390" s="2">
        <f>TREND(Calibration!$A$2:$A$4,Calibration!$C$2:$C$4,E390)</f>
        <v>433.70024598951454</v>
      </c>
      <c r="L390" s="2">
        <f>TREND(Calibration!$A$2:$A$4,Calibration!$D$2:$D$4,G390)</f>
        <v>604.59040908816974</v>
      </c>
    </row>
    <row r="391" spans="1:12" x14ac:dyDescent="0.25">
      <c r="A391">
        <v>1945451</v>
      </c>
      <c r="B391">
        <v>15.001000400000001</v>
      </c>
      <c r="C391">
        <v>0.31217</v>
      </c>
      <c r="D391">
        <v>34.097999569999999</v>
      </c>
      <c r="E391">
        <v>0.24973001</v>
      </c>
      <c r="F391">
        <v>31.349000929999999</v>
      </c>
      <c r="G391">
        <v>0.83270001000000005</v>
      </c>
      <c r="H391">
        <v>30.315000529999999</v>
      </c>
      <c r="J391" s="2">
        <f>TREND(Calibration!$A$2:$A$4,Calibration!$B$2:$B$4,C391)</f>
        <v>356.82769552257969</v>
      </c>
      <c r="K391" s="2">
        <f>TREND(Calibration!$A$2:$A$4,Calibration!$C$2:$C$4,E391)</f>
        <v>433.23192664296948</v>
      </c>
      <c r="L391" s="2">
        <f>TREND(Calibration!$A$2:$A$4,Calibration!$D$2:$D$4,G391)</f>
        <v>603.03129408034999</v>
      </c>
    </row>
    <row r="392" spans="1:12" x14ac:dyDescent="0.25">
      <c r="A392">
        <v>1950355</v>
      </c>
      <c r="B392">
        <v>14.97900009</v>
      </c>
      <c r="C392">
        <v>0.31226999</v>
      </c>
      <c r="D392">
        <v>34.097999569999999</v>
      </c>
      <c r="E392">
        <v>0.25005999000000001</v>
      </c>
      <c r="F392">
        <v>31.381000520000001</v>
      </c>
      <c r="G392">
        <v>0.83170003000000003</v>
      </c>
      <c r="H392">
        <v>30.29599953</v>
      </c>
      <c r="J392" s="2">
        <f>TREND(Calibration!$A$2:$A$4,Calibration!$B$2:$B$4,C392)</f>
        <v>357.26990176566665</v>
      </c>
      <c r="K392" s="2">
        <f>TREND(Calibration!$A$2:$A$4,Calibration!$C$2:$C$4,E392)</f>
        <v>435.80795628079113</v>
      </c>
      <c r="L392" s="2">
        <f>TREND(Calibration!$A$2:$A$4,Calibration!$D$2:$D$4,G392)</f>
        <v>602.32262283543764</v>
      </c>
    </row>
    <row r="393" spans="1:12" x14ac:dyDescent="0.25">
      <c r="A393">
        <v>1955355</v>
      </c>
      <c r="B393">
        <v>15.00399971</v>
      </c>
      <c r="C393">
        <v>0.31729998999999998</v>
      </c>
      <c r="D393">
        <v>34.09500122</v>
      </c>
      <c r="E393">
        <v>0.24979000000000001</v>
      </c>
      <c r="F393">
        <v>31.349000929999999</v>
      </c>
      <c r="G393">
        <v>0.83219999</v>
      </c>
      <c r="H393">
        <v>30.288999560000001</v>
      </c>
      <c r="J393" s="2">
        <f>TREND(Calibration!$A$2:$A$4,Calibration!$B$2:$B$4,C393)</f>
        <v>379.51510031279417</v>
      </c>
      <c r="K393" s="2">
        <f>TREND(Calibration!$A$2:$A$4,Calibration!$C$2:$C$4,E393)</f>
        <v>433.70024598951454</v>
      </c>
      <c r="L393" s="2">
        <f>TREND(Calibration!$A$2:$A$4,Calibration!$D$2:$D$4,G393)</f>
        <v>602.6769371973312</v>
      </c>
    </row>
    <row r="394" spans="1:12" x14ac:dyDescent="0.25">
      <c r="A394">
        <v>1960448</v>
      </c>
      <c r="B394">
        <v>15.06299973</v>
      </c>
      <c r="C394">
        <v>0.31264999999999998</v>
      </c>
      <c r="D394">
        <v>34.10400009</v>
      </c>
      <c r="E394">
        <v>0.24968000000000001</v>
      </c>
      <c r="F394">
        <v>31.451999659999998</v>
      </c>
      <c r="G394">
        <v>0.83759998999999996</v>
      </c>
      <c r="H394">
        <v>30.315000529999999</v>
      </c>
      <c r="J394" s="2">
        <f>TREND(Calibration!$A$2:$A$4,Calibration!$B$2:$B$4,C394)</f>
        <v>358.95049776962173</v>
      </c>
      <c r="K394" s="2">
        <f>TREND(Calibration!$A$2:$A$4,Calibration!$C$2:$C$4,E394)</f>
        <v>432.84151739941694</v>
      </c>
      <c r="L394" s="2">
        <f>TREND(Calibration!$A$2:$A$4,Calibration!$D$2:$D$4,G394)</f>
        <v>606.50383845788326</v>
      </c>
    </row>
    <row r="395" spans="1:12" x14ac:dyDescent="0.25">
      <c r="A395">
        <v>1965364</v>
      </c>
      <c r="B395">
        <v>15.102000240000001</v>
      </c>
      <c r="C395">
        <v>0.31395000000000001</v>
      </c>
      <c r="D395">
        <v>34.084999080000003</v>
      </c>
      <c r="E395">
        <v>0.24979000000000001</v>
      </c>
      <c r="F395">
        <v>31.413000109999999</v>
      </c>
      <c r="G395">
        <v>0.83440000000000003</v>
      </c>
      <c r="H395">
        <v>30.29599953</v>
      </c>
      <c r="J395" s="2">
        <f>TREND(Calibration!$A$2:$A$4,Calibration!$B$2:$B$4,C395)</f>
        <v>364.69975385536054</v>
      </c>
      <c r="K395" s="2">
        <f>TREND(Calibration!$A$2:$A$4,Calibration!$C$2:$C$4,E395)</f>
        <v>433.70024598951454</v>
      </c>
      <c r="L395" s="2">
        <f>TREND(Calibration!$A$2:$A$4,Calibration!$D$2:$D$4,G395)</f>
        <v>604.23605220515105</v>
      </c>
    </row>
    <row r="396" spans="1:12" x14ac:dyDescent="0.25">
      <c r="A396">
        <v>1970448</v>
      </c>
      <c r="B396">
        <v>15.208999629999999</v>
      </c>
      <c r="C396">
        <v>0.31448999</v>
      </c>
      <c r="D396">
        <v>34.088001249999998</v>
      </c>
      <c r="E396">
        <v>0.24979000000000001</v>
      </c>
      <c r="F396">
        <v>31.403999330000001</v>
      </c>
      <c r="G396">
        <v>0.83920002000000005</v>
      </c>
      <c r="H396">
        <v>30.309000019999999</v>
      </c>
      <c r="J396" s="2">
        <f>TREND(Calibration!$A$2:$A$4,Calibration!$B$2:$B$4,C396)</f>
        <v>367.08786215823579</v>
      </c>
      <c r="K396" s="2">
        <f>TREND(Calibration!$A$2:$A$4,Calibration!$C$2:$C$4,E396)</f>
        <v>433.70024598951454</v>
      </c>
      <c r="L396" s="2">
        <f>TREND(Calibration!$A$2:$A$4,Calibration!$D$2:$D$4,G396)</f>
        <v>607.63775638823904</v>
      </c>
    </row>
    <row r="397" spans="1:12" x14ac:dyDescent="0.25">
      <c r="A397">
        <v>1975355</v>
      </c>
      <c r="B397">
        <v>15.225000380000001</v>
      </c>
      <c r="C397">
        <v>0.30871000999999998</v>
      </c>
      <c r="D397">
        <v>34.078998570000003</v>
      </c>
      <c r="E397">
        <v>0.24968000000000001</v>
      </c>
      <c r="F397">
        <v>31.39100075</v>
      </c>
      <c r="G397">
        <v>0.84299999000000003</v>
      </c>
      <c r="H397">
        <v>30.305999759999999</v>
      </c>
      <c r="J397" s="2">
        <f>TREND(Calibration!$A$2:$A$4,Calibration!$B$2:$B$4,C397)</f>
        <v>341.52587355019887</v>
      </c>
      <c r="K397" s="2">
        <f>TREND(Calibration!$A$2:$A$4,Calibration!$C$2:$C$4,E397)</f>
        <v>432.84151739941694</v>
      </c>
      <c r="L397" s="2">
        <f>TREND(Calibration!$A$2:$A$4,Calibration!$D$2:$D$4,G397)</f>
        <v>610.33073971843521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AVERAGE('1B'!$J2:$J32) + Calibration!$C$11</f>
        <v>410.83353985215473</v>
      </c>
      <c r="C3" s="3">
        <v>413.01277165794568</v>
      </c>
      <c r="D3" s="3">
        <v>635.98514478565187</v>
      </c>
      <c r="E3" s="3">
        <f>(C3-B3)/(7*35314.6667/1400)</f>
        <v>1.234179455410773E-2</v>
      </c>
      <c r="G3" s="3">
        <f>AVERAGE('2B'!$J2:$J32) + Calibration!$C$11</f>
        <v>383.98180764421272</v>
      </c>
      <c r="H3" s="3">
        <v>405.83052186284112</v>
      </c>
      <c r="I3" s="3">
        <v>618.76410328687621</v>
      </c>
      <c r="J3" s="3">
        <f>(H3-G3)/(7*35314.6667/1400)</f>
        <v>0.12373733782756273</v>
      </c>
      <c r="L3" s="3">
        <f>AVERAGE('3B'!$J2:$J32) + Calibration!$C$11</f>
        <v>386.52260506113299</v>
      </c>
      <c r="M3" s="3">
        <v>405.36220251629584</v>
      </c>
      <c r="N3" s="3">
        <v>606.14952409598959</v>
      </c>
      <c r="O3" s="3">
        <f>(M3-L3)/(7*35314.6667/1400)</f>
        <v>0.10669559826349907</v>
      </c>
      <c r="Q3" s="3">
        <f>AVERAGE('4B'!$J158:$J188) + Calibration!$C$11</f>
        <v>380.36533154672298</v>
      </c>
      <c r="R3" s="3">
        <v>425.26917062570146</v>
      </c>
      <c r="S3" s="3">
        <v>590.06235800644458</v>
      </c>
      <c r="T3" s="3">
        <f>(R3-Q3)/(7*35314.6667/1400)</f>
        <v>0.25430702467300065</v>
      </c>
    </row>
    <row r="4" spans="1:20" x14ac:dyDescent="0.25">
      <c r="A4" s="3">
        <f>1/12+A3</f>
        <v>2.5833333333333335</v>
      </c>
      <c r="B4" s="3">
        <f>AVERAGE('1B'!$J3:$J33) + Calibration!$C$11</f>
        <v>410.90201734399483</v>
      </c>
      <c r="C4" s="3">
        <v>412.54429617892993</v>
      </c>
      <c r="D4" s="3">
        <v>631.73304644763573</v>
      </c>
      <c r="E4" s="3">
        <f t="shared" ref="E4:E67" si="0">(C4-B4)/(7*35314.6667/1400)</f>
        <v>9.3008315716885861E-3</v>
      </c>
      <c r="G4" s="3">
        <f>AVERAGE('2B'!$J3:$J33) + Calibration!$C$11</f>
        <v>383.82773186095824</v>
      </c>
      <c r="H4" s="3">
        <v>410.9049052341984</v>
      </c>
      <c r="I4" s="3">
        <v>617.20499536591058</v>
      </c>
      <c r="J4" s="3">
        <f t="shared" ref="J4:J67" si="1">(H4-G4)/(7*35314.6667/1400)</f>
        <v>0.15334803300431632</v>
      </c>
      <c r="L4" s="3">
        <f>AVERAGE('3B'!$J3:$J33) + Calibration!$C$11</f>
        <v>385.97621316744022</v>
      </c>
      <c r="M4" s="3">
        <v>403.25449222501925</v>
      </c>
      <c r="N4" s="3">
        <v>611.46465764879099</v>
      </c>
      <c r="O4" s="3">
        <f t="shared" ref="O4:O67" si="2">(M4-L4)/(7*35314.6667/1400)</f>
        <v>9.7853275548988969E-2</v>
      </c>
      <c r="Q4" s="3">
        <f>AVERAGE('4B'!$J159:$J189) + Calibration!$C$11</f>
        <v>379.91024012225478</v>
      </c>
      <c r="R4" s="3">
        <v>430.73372904190478</v>
      </c>
      <c r="S4" s="3">
        <v>588.92844007608892</v>
      </c>
      <c r="T4" s="3">
        <f t="shared" ref="T4:T67" si="3">(R4-Q4)/(7*35314.6667/1400)</f>
        <v>0.28783218797673094</v>
      </c>
    </row>
    <row r="5" spans="1:20" x14ac:dyDescent="0.25">
      <c r="A5" s="3">
        <f t="shared" ref="A5:A68" si="4">1/12+A4</f>
        <v>2.666666666666667</v>
      </c>
      <c r="B5" s="3">
        <f>AVERAGE('1B'!$J4:$J34) + Calibration!$C$11</f>
        <v>411.29433773427621</v>
      </c>
      <c r="C5" s="3">
        <v>415.51073506030389</v>
      </c>
      <c r="D5" s="3">
        <v>626.41791289483444</v>
      </c>
      <c r="E5" s="3">
        <f t="shared" si="0"/>
        <v>2.3879015264939053E-2</v>
      </c>
      <c r="G5" s="3">
        <f>AVERAGE('2B'!$J4:$J34) + Calibration!$C$11</f>
        <v>383.596620325998</v>
      </c>
      <c r="H5" s="3">
        <v>411.29523641151536</v>
      </c>
      <c r="I5" s="3">
        <v>621.03189662646264</v>
      </c>
      <c r="J5" s="3">
        <f t="shared" si="1"/>
        <v>0.15686749259631186</v>
      </c>
      <c r="L5" s="3">
        <f>AVERAGE('3B'!$J4:$J34) + Calibration!$C$11</f>
        <v>385.79931012695795</v>
      </c>
      <c r="M5" s="3">
        <v>406.22093110639344</v>
      </c>
      <c r="N5" s="3">
        <v>606.14952409598959</v>
      </c>
      <c r="O5" s="3">
        <f t="shared" si="2"/>
        <v>0.1156551817573036</v>
      </c>
      <c r="Q5" s="3">
        <f>AVERAGE('4B'!$J160:$J190) + Calibration!$C$11</f>
        <v>379.40807042214664</v>
      </c>
      <c r="R5" s="3">
        <v>428.15754327161221</v>
      </c>
      <c r="S5" s="3">
        <v>587.36932506826906</v>
      </c>
      <c r="T5" s="3">
        <f t="shared" si="3"/>
        <v>0.27608626899183264</v>
      </c>
    </row>
    <row r="6" spans="1:20" x14ac:dyDescent="0.25">
      <c r="A6" s="3">
        <f t="shared" si="4"/>
        <v>2.7500000000000004</v>
      </c>
      <c r="B6" s="3">
        <f>AVERAGE('1B'!$J5:$J35) + Calibration!$C$11</f>
        <v>411.89637044331789</v>
      </c>
      <c r="C6" s="3">
        <v>413.4030247690273</v>
      </c>
      <c r="D6" s="3">
        <v>628.68569914756665</v>
      </c>
      <c r="E6" s="3">
        <f t="shared" si="0"/>
        <v>8.5327398868493658E-3</v>
      </c>
      <c r="G6" s="3">
        <f>AVERAGE('2B'!$J5:$J35) + Calibration!$C$11</f>
        <v>383.25708466900994</v>
      </c>
      <c r="H6" s="3">
        <v>411.29523641151536</v>
      </c>
      <c r="I6" s="3">
        <v>616.85063139603767</v>
      </c>
      <c r="J6" s="3">
        <f t="shared" si="1"/>
        <v>0.15879040841977091</v>
      </c>
      <c r="L6" s="3">
        <f>AVERAGE('3B'!$J5:$J35) + Calibration!$C$11</f>
        <v>385.76792460986462</v>
      </c>
      <c r="M6" s="3">
        <v>405.83052186284112</v>
      </c>
      <c r="N6" s="3">
        <v>610.33073971843521</v>
      </c>
      <c r="O6" s="3">
        <f t="shared" si="2"/>
        <v>0.11362189779906093</v>
      </c>
      <c r="Q6" s="3">
        <f>AVERAGE('4B'!$J161:$J191) + Calibration!$C$11</f>
        <v>379.35385764782552</v>
      </c>
      <c r="R6" s="3">
        <v>428.15754327161221</v>
      </c>
      <c r="S6" s="3">
        <v>587.72368903814197</v>
      </c>
      <c r="T6" s="3">
        <f t="shared" si="3"/>
        <v>0.27639329595477502</v>
      </c>
    </row>
    <row r="7" spans="1:20" x14ac:dyDescent="0.25">
      <c r="A7" s="3">
        <f t="shared" si="4"/>
        <v>2.8333333333333339</v>
      </c>
      <c r="B7" s="3">
        <f>AVERAGE('1B'!$J6:$J36) + Calibration!$C$11</f>
        <v>412.51267072310731</v>
      </c>
      <c r="C7" s="3">
        <v>413.4030247690273</v>
      </c>
      <c r="D7" s="3">
        <v>629.11089622503061</v>
      </c>
      <c r="E7" s="3">
        <f t="shared" si="0"/>
        <v>5.0424037892448327E-3</v>
      </c>
      <c r="G7" s="3">
        <f>AVERAGE('2B'!$J6:$J36) + Calibration!$C$11</f>
        <v>382.85620601886302</v>
      </c>
      <c r="H7" s="3">
        <v>407.93838828658841</v>
      </c>
      <c r="I7" s="3">
        <v>616.07111995668004</v>
      </c>
      <c r="J7" s="3">
        <f t="shared" si="1"/>
        <v>0.14204966157998813</v>
      </c>
      <c r="L7" s="3">
        <f>AVERAGE('3B'!$J6:$J36) + Calibration!$C$11</f>
        <v>385.26718295078416</v>
      </c>
      <c r="M7" s="3">
        <v>405.83052186284112</v>
      </c>
      <c r="N7" s="3">
        <v>609.97638283541653</v>
      </c>
      <c r="O7" s="3">
        <f t="shared" si="2"/>
        <v>0.11645778274926752</v>
      </c>
      <c r="Q7" s="3">
        <f>AVERAGE('4B'!$J162:$J192) + Calibration!$C$11</f>
        <v>379.73191332058798</v>
      </c>
      <c r="R7" s="3">
        <v>428.15754327161221</v>
      </c>
      <c r="S7" s="3">
        <v>590.84191196692746</v>
      </c>
      <c r="T7" s="3">
        <f t="shared" si="3"/>
        <v>0.27425222705570224</v>
      </c>
    </row>
    <row r="8" spans="1:20" x14ac:dyDescent="0.25">
      <c r="A8" s="3">
        <f t="shared" si="4"/>
        <v>2.9166666666666674</v>
      </c>
      <c r="B8" s="3">
        <f>AVERAGE('1B'!$J7:$J37) + Calibration!$C$11</f>
        <v>412.72095500083981</v>
      </c>
      <c r="C8" s="3">
        <v>416.36946365040149</v>
      </c>
      <c r="D8" s="3">
        <v>628.68569914756665</v>
      </c>
      <c r="E8" s="3">
        <f t="shared" si="0"/>
        <v>2.0662851956417736E-2</v>
      </c>
      <c r="G8" s="3">
        <f>AVERAGE('2B'!$J7:$J37) + Calibration!$C$11</f>
        <v>383.07304855646095</v>
      </c>
      <c r="H8" s="3">
        <v>407.93838828658841</v>
      </c>
      <c r="I8" s="3">
        <v>617.20499536591058</v>
      </c>
      <c r="J8" s="3">
        <f t="shared" si="1"/>
        <v>0.14082160220488479</v>
      </c>
      <c r="L8" s="3">
        <f>AVERAGE('3B'!$J7:$J37) + Calibration!$C$11</f>
        <v>385.00468589873066</v>
      </c>
      <c r="M8" s="3">
        <v>405.83052186284112</v>
      </c>
      <c r="N8" s="3">
        <v>607.63775638823904</v>
      </c>
      <c r="O8" s="3">
        <f t="shared" si="2"/>
        <v>0.11794440050094238</v>
      </c>
      <c r="Q8" s="3">
        <f>AVERAGE('4B'!$J163:$J193) + Calibration!$C$11</f>
        <v>380.0015434447082</v>
      </c>
      <c r="R8" s="3">
        <v>428.62586261815727</v>
      </c>
      <c r="S8" s="3">
        <v>589.2827969591076</v>
      </c>
      <c r="T8" s="3">
        <f t="shared" si="3"/>
        <v>0.27537747750256447</v>
      </c>
    </row>
    <row r="9" spans="1:20" x14ac:dyDescent="0.25">
      <c r="A9" s="3">
        <f t="shared" si="4"/>
        <v>3.0000000000000009</v>
      </c>
      <c r="B9" s="3">
        <f>AVERAGE('1B'!$J8:$J38) + Calibration!$C$11</f>
        <v>412.11178779311695</v>
      </c>
      <c r="C9" s="3">
        <v>415.51073506030389</v>
      </c>
      <c r="D9" s="3">
        <v>629.81961707792232</v>
      </c>
      <c r="E9" s="3">
        <f t="shared" si="0"/>
        <v>1.9249493679559151E-2</v>
      </c>
      <c r="G9" s="3">
        <f>AVERAGE('2B'!$J8:$J38) + Calibration!$C$11</f>
        <v>383.21142730132556</v>
      </c>
      <c r="H9" s="3">
        <v>408.32871946390583</v>
      </c>
      <c r="I9" s="3">
        <v>620.25233557912566</v>
      </c>
      <c r="J9" s="3">
        <f t="shared" si="1"/>
        <v>0.14224850188140253</v>
      </c>
      <c r="L9" s="3">
        <f>AVERAGE('3B'!$J8:$J38) + Calibration!$C$11</f>
        <v>385.14306464359527</v>
      </c>
      <c r="M9" s="3">
        <v>406.22093110639344</v>
      </c>
      <c r="N9" s="3">
        <v>610.33073971843521</v>
      </c>
      <c r="O9" s="3">
        <f t="shared" si="2"/>
        <v>0.11937174229537988</v>
      </c>
      <c r="Q9" s="3">
        <f>AVERAGE('4B'!$J164:$J194) + Calibration!$C$11</f>
        <v>380.63496167084321</v>
      </c>
      <c r="R9" s="3">
        <v>428.62586261815727</v>
      </c>
      <c r="S9" s="3">
        <v>585.45589569855565</v>
      </c>
      <c r="T9" s="3">
        <f t="shared" si="3"/>
        <v>0.27179019615277328</v>
      </c>
    </row>
    <row r="10" spans="1:20" x14ac:dyDescent="0.25">
      <c r="A10" s="3">
        <f t="shared" si="4"/>
        <v>3.0833333333333344</v>
      </c>
      <c r="B10" s="3">
        <f>AVERAGE('1B'!$J9:$J39) + Calibration!$C$11</f>
        <v>411.68808188574212</v>
      </c>
      <c r="C10" s="3">
        <v>413.4030247690273</v>
      </c>
      <c r="D10" s="3">
        <v>628.68569914756665</v>
      </c>
      <c r="E10" s="3">
        <f t="shared" si="0"/>
        <v>9.7123549139155555E-3</v>
      </c>
      <c r="G10" s="3">
        <f>AVERAGE('2B'!$J9:$J39) + Calibration!$C$11</f>
        <v>383.14152176845778</v>
      </c>
      <c r="H10" s="3">
        <v>408.32871946390583</v>
      </c>
      <c r="I10" s="3">
        <v>611.88985472625507</v>
      </c>
      <c r="J10" s="3">
        <f t="shared" si="1"/>
        <v>0.14264440273167323</v>
      </c>
      <c r="L10" s="3">
        <f>AVERAGE('3B'!$J9:$J39) + Calibration!$C$11</f>
        <v>384.47968894139461</v>
      </c>
      <c r="M10" s="3">
        <v>405.36220251629584</v>
      </c>
      <c r="N10" s="3">
        <v>607.28339950522025</v>
      </c>
      <c r="O10" s="3">
        <f t="shared" si="2"/>
        <v>0.11826538674313028</v>
      </c>
      <c r="Q10" s="3">
        <f>AVERAGE('4B'!$J165:$J195) + Calibration!$C$11</f>
        <v>380.59644593491197</v>
      </c>
      <c r="R10" s="3">
        <v>430.26533162912415</v>
      </c>
      <c r="S10" s="3">
        <v>590.06235800644458</v>
      </c>
      <c r="T10" s="3">
        <f t="shared" si="3"/>
        <v>0.28129324349088181</v>
      </c>
    </row>
    <row r="11" spans="1:20" x14ac:dyDescent="0.25">
      <c r="A11" s="3">
        <f t="shared" si="4"/>
        <v>3.1666666666666679</v>
      </c>
      <c r="B11" s="3">
        <f>AVERAGE('1B'!$J10:$J40) + Calibration!$C$11</f>
        <v>412.11178351327374</v>
      </c>
      <c r="C11" s="3">
        <v>413.01277165794568</v>
      </c>
      <c r="D11" s="3">
        <v>627.1974668553172</v>
      </c>
      <c r="E11" s="3">
        <f t="shared" si="0"/>
        <v>5.1026286178821097E-3</v>
      </c>
      <c r="G11" s="3">
        <f>AVERAGE('2B'!$J10:$J40) + Calibration!$C$11</f>
        <v>382.70212310253618</v>
      </c>
      <c r="H11" s="3">
        <v>407.46991280757265</v>
      </c>
      <c r="I11" s="3">
        <v>614.1576480658415</v>
      </c>
      <c r="J11" s="3">
        <f t="shared" si="1"/>
        <v>0.14026914038543919</v>
      </c>
      <c r="L11" s="3">
        <f>AVERAGE('3B'!$J10:$J40) + Calibration!$C$11</f>
        <v>384.15584604295327</v>
      </c>
      <c r="M11" s="3">
        <v>407.93838828658841</v>
      </c>
      <c r="N11" s="3">
        <v>608.4173103487218</v>
      </c>
      <c r="O11" s="3">
        <f t="shared" si="2"/>
        <v>0.13468932013811208</v>
      </c>
      <c r="Q11" s="3">
        <f>AVERAGE('4B'!$J166:$J196) + Calibration!$C$11</f>
        <v>380.95024630941901</v>
      </c>
      <c r="R11" s="3">
        <v>428.15754327161221</v>
      </c>
      <c r="S11" s="3">
        <v>589.2827969591076</v>
      </c>
      <c r="T11" s="3">
        <f t="shared" si="3"/>
        <v>0.26735235738296342</v>
      </c>
    </row>
    <row r="12" spans="1:20" x14ac:dyDescent="0.25">
      <c r="A12" s="3">
        <f t="shared" si="4"/>
        <v>3.2500000000000013</v>
      </c>
      <c r="B12" s="3">
        <f>AVERAGE('1B'!$J11:$J41) + Calibration!$C$11</f>
        <v>412.48983918603625</v>
      </c>
      <c r="C12" s="3">
        <v>413.87150024804328</v>
      </c>
      <c r="D12" s="3">
        <v>625.99271581737037</v>
      </c>
      <c r="E12" s="3">
        <f t="shared" si="0"/>
        <v>7.8248568717598933E-3</v>
      </c>
      <c r="G12" s="3">
        <f>AVERAGE('2B'!$J11:$J41) + Calibration!$C$11</f>
        <v>382.55518181796282</v>
      </c>
      <c r="H12" s="3">
        <v>405.83052186284112</v>
      </c>
      <c r="I12" s="3">
        <v>617.98454932639345</v>
      </c>
      <c r="J12" s="3">
        <f t="shared" si="1"/>
        <v>0.13181684676569977</v>
      </c>
      <c r="L12" s="3">
        <f>AVERAGE('3B'!$J11:$J41) + Calibration!$C$11</f>
        <v>383.75496739280624</v>
      </c>
      <c r="M12" s="3">
        <v>407.46991280757265</v>
      </c>
      <c r="N12" s="3">
        <v>606.85820242775617</v>
      </c>
      <c r="O12" s="3">
        <f t="shared" si="2"/>
        <v>0.13430649433124292</v>
      </c>
      <c r="Q12" s="3">
        <f>AVERAGE('4B'!$J167:$J197) + Calibration!$C$11</f>
        <v>380.79617052616442</v>
      </c>
      <c r="R12" s="3">
        <v>430.26533162912415</v>
      </c>
      <c r="S12" s="3">
        <v>588.14888611560605</v>
      </c>
      <c r="T12" s="3">
        <f t="shared" si="3"/>
        <v>0.28016212936796442</v>
      </c>
    </row>
    <row r="13" spans="1:20" x14ac:dyDescent="0.25">
      <c r="A13" s="3">
        <f t="shared" si="4"/>
        <v>3.3333333333333348</v>
      </c>
      <c r="B13" s="3">
        <f>AVERAGE('1B'!$J12:$J42) + Calibration!$C$11</f>
        <v>412.5440476805141</v>
      </c>
      <c r="C13" s="3">
        <v>413.01277165794568</v>
      </c>
      <c r="D13" s="3">
        <v>626.41791289483444</v>
      </c>
      <c r="E13" s="3">
        <f t="shared" si="0"/>
        <v>2.6545569941996924E-3</v>
      </c>
      <c r="G13" s="3">
        <f>AVERAGE('2B'!$J12:$J42) + Calibration!$C$11</f>
        <v>382.89328943392314</v>
      </c>
      <c r="H13" s="3">
        <v>403.25449222501925</v>
      </c>
      <c r="I13" s="3">
        <v>614.93720202632426</v>
      </c>
      <c r="J13" s="3">
        <f t="shared" si="1"/>
        <v>0.11531301124298082</v>
      </c>
      <c r="L13" s="3">
        <f>AVERAGE('3B'!$J12:$J42) + Calibration!$C$11</f>
        <v>383.43825899304585</v>
      </c>
      <c r="M13" s="3">
        <v>408.32871946390583</v>
      </c>
      <c r="N13" s="3">
        <v>609.97638283541653</v>
      </c>
      <c r="O13" s="3">
        <f t="shared" si="2"/>
        <v>0.14096387023729137</v>
      </c>
      <c r="Q13" s="3">
        <f>AVERAGE('4B'!$J168:$J198) + Calibration!$C$11</f>
        <v>380.63496452407202</v>
      </c>
      <c r="R13" s="3">
        <v>430.73372904190478</v>
      </c>
      <c r="S13" s="3">
        <v>586.58977110778619</v>
      </c>
      <c r="T13" s="3">
        <f t="shared" si="3"/>
        <v>0.28372780603268588</v>
      </c>
    </row>
    <row r="14" spans="1:20" x14ac:dyDescent="0.25">
      <c r="A14" s="3">
        <f t="shared" si="4"/>
        <v>3.4166666666666683</v>
      </c>
      <c r="B14" s="3">
        <f>AVERAGE('1B'!$J13:$J43) + Calibration!$C$11</f>
        <v>412.45987743012751</v>
      </c>
      <c r="C14" s="3">
        <v>413.4030247690273</v>
      </c>
      <c r="D14" s="3">
        <v>629.11089622503061</v>
      </c>
      <c r="E14" s="3">
        <f t="shared" si="0"/>
        <v>5.3413917051058643E-3</v>
      </c>
      <c r="G14" s="3">
        <f>AVERAGE('2B'!$J13:$J43) + Calibration!$C$11</f>
        <v>383.11726932343112</v>
      </c>
      <c r="H14" s="3">
        <v>403.72281157156431</v>
      </c>
      <c r="I14" s="3">
        <v>621.45709370392672</v>
      </c>
      <c r="J14" s="3">
        <f t="shared" si="1"/>
        <v>0.11669679582808119</v>
      </c>
      <c r="L14" s="3">
        <f>AVERAGE('3B'!$J13:$J43) + Calibration!$C$11</f>
        <v>383.553814760526</v>
      </c>
      <c r="M14" s="3">
        <v>408.32871946390583</v>
      </c>
      <c r="N14" s="3">
        <v>613.02377265661084</v>
      </c>
      <c r="O14" s="3">
        <f t="shared" si="2"/>
        <v>0.14030943524878195</v>
      </c>
      <c r="Q14" s="3">
        <f>AVERAGE('4B'!$J169:$J199) + Calibration!$C$11</f>
        <v>380.43523850620517</v>
      </c>
      <c r="R14" s="3">
        <v>430.73372904190478</v>
      </c>
      <c r="S14" s="3">
        <v>589.63711840785538</v>
      </c>
      <c r="T14" s="3">
        <f t="shared" si="3"/>
        <v>0.28485892823504749</v>
      </c>
    </row>
    <row r="15" spans="1:20" x14ac:dyDescent="0.25">
      <c r="A15" s="3">
        <f t="shared" si="4"/>
        <v>3.5000000000000018</v>
      </c>
      <c r="B15" s="3">
        <f>AVERAGE('1B'!$J14:$J44) + Calibration!$C$11</f>
        <v>412.5611642002454</v>
      </c>
      <c r="C15" s="3">
        <v>413.01277165794568</v>
      </c>
      <c r="D15" s="3">
        <v>631.02436811586927</v>
      </c>
      <c r="E15" s="3">
        <f t="shared" si="0"/>
        <v>2.5576198214566576E-3</v>
      </c>
      <c r="G15" s="3">
        <f>AVERAGE('2B'!$J14:$J44) + Calibration!$C$11</f>
        <v>383.37976922871349</v>
      </c>
      <c r="H15" s="3">
        <v>404.11322081511685</v>
      </c>
      <c r="I15" s="3">
        <v>616.42543431857359</v>
      </c>
      <c r="J15" s="3">
        <f t="shared" si="1"/>
        <v>0.11742119365041812</v>
      </c>
      <c r="L15" s="3">
        <f>AVERAGE('3B'!$J14:$J44) + Calibration!$C$11</f>
        <v>383.65367776945936</v>
      </c>
      <c r="M15" s="3">
        <v>407.93838828658841</v>
      </c>
      <c r="N15" s="3">
        <v>613.02377265661084</v>
      </c>
      <c r="O15" s="3">
        <f t="shared" si="2"/>
        <v>0.1375332845326219</v>
      </c>
      <c r="Q15" s="3">
        <f>AVERAGE('4B'!$J170:$J200) + Calibration!$C$11</f>
        <v>379.82607129848242</v>
      </c>
      <c r="R15" s="3">
        <v>431.12406021922175</v>
      </c>
      <c r="S15" s="3">
        <v>586.58977110778619</v>
      </c>
      <c r="T15" s="3">
        <f t="shared" si="3"/>
        <v>0.29051945672611612</v>
      </c>
    </row>
    <row r="16" spans="1:20" x14ac:dyDescent="0.25">
      <c r="A16" s="3">
        <f t="shared" si="4"/>
        <v>3.5833333333333353</v>
      </c>
      <c r="B16" s="3">
        <f>AVERAGE('1B'!$J15:$J45) + Calibration!$C$11</f>
        <v>411.85213541020363</v>
      </c>
      <c r="C16" s="3">
        <v>413.87150024804328</v>
      </c>
      <c r="D16" s="3">
        <v>629.11089622503061</v>
      </c>
      <c r="E16" s="3">
        <f t="shared" si="0"/>
        <v>1.1436408872235772E-2</v>
      </c>
      <c r="G16" s="3">
        <f>AVERAGE('2B'!$J15:$J45) + Calibration!$C$11</f>
        <v>384.6209251949291</v>
      </c>
      <c r="H16" s="3">
        <v>403.25449222501925</v>
      </c>
      <c r="I16" s="3">
        <v>619.89802121723199</v>
      </c>
      <c r="J16" s="3">
        <f t="shared" si="1"/>
        <v>0.10552877187477545</v>
      </c>
      <c r="L16" s="3">
        <f>AVERAGE('3B'!$J15:$J45) + Calibration!$C$11</f>
        <v>383.28275659537798</v>
      </c>
      <c r="M16" s="3">
        <v>415.51073506030389</v>
      </c>
      <c r="N16" s="3">
        <v>608.062953465703</v>
      </c>
      <c r="O16" s="3">
        <f t="shared" si="2"/>
        <v>0.18251894454337811</v>
      </c>
      <c r="Q16" s="3">
        <f>AVERAGE('4B'!$J171:$J201) + Calibration!$C$11</f>
        <v>381.12999829888474</v>
      </c>
      <c r="R16" s="3">
        <v>435.33963693424607</v>
      </c>
      <c r="S16" s="3">
        <v>589.2827969591076</v>
      </c>
      <c r="T16" s="3">
        <f t="shared" si="3"/>
        <v>0.30700920439586832</v>
      </c>
    </row>
    <row r="17" spans="1:20" x14ac:dyDescent="0.25">
      <c r="A17" s="3">
        <f t="shared" si="4"/>
        <v>3.6666666666666687</v>
      </c>
      <c r="B17" s="3">
        <f>AVERAGE('1B'!$J16:$J46) + Calibration!$C$11</f>
        <v>412.10607277577719</v>
      </c>
      <c r="C17" s="3">
        <v>413.4030247690273</v>
      </c>
      <c r="D17" s="3">
        <v>621.8114505869454</v>
      </c>
      <c r="E17" s="3">
        <f t="shared" si="0"/>
        <v>7.3451181304797887E-3</v>
      </c>
      <c r="G17" s="3">
        <f>AVERAGE('2B'!$J16:$J46) + Calibration!$C$11</f>
        <v>385.46976077086316</v>
      </c>
      <c r="H17" s="3">
        <v>403.25449222501925</v>
      </c>
      <c r="I17" s="3">
        <v>618.76410328687621</v>
      </c>
      <c r="J17" s="3">
        <f t="shared" si="1"/>
        <v>0.10072150251473894</v>
      </c>
      <c r="L17" s="3">
        <f>AVERAGE('3B'!$J16:$J46) + Calibration!$C$11</f>
        <v>382.55090054810842</v>
      </c>
      <c r="M17" s="3">
        <v>417.61860148405162</v>
      </c>
      <c r="N17" s="3">
        <v>612.59853305802164</v>
      </c>
      <c r="O17" s="3">
        <f t="shared" si="2"/>
        <v>0.19860134166829446</v>
      </c>
      <c r="Q17" s="3">
        <f>AVERAGE('4B'!$J172:$J202) + Calibration!$C$11</f>
        <v>380.34393375713734</v>
      </c>
      <c r="R17" s="3">
        <v>435.80795628079113</v>
      </c>
      <c r="S17" s="3">
        <v>589.63711840785538</v>
      </c>
      <c r="T17" s="3">
        <f t="shared" si="3"/>
        <v>0.31411324362664189</v>
      </c>
    </row>
    <row r="18" spans="1:20" x14ac:dyDescent="0.25">
      <c r="A18" s="3">
        <f t="shared" si="4"/>
        <v>3.7500000000000022</v>
      </c>
      <c r="B18" s="3">
        <f>AVERAGE('1B'!$J17:$J47) + Calibration!$C$11</f>
        <v>411.47408401728427</v>
      </c>
      <c r="C18" s="3">
        <v>410.9049052341984</v>
      </c>
      <c r="D18" s="3">
        <v>627.55178121721087</v>
      </c>
      <c r="E18" s="3">
        <f t="shared" si="0"/>
        <v>-3.2234696587742353E-3</v>
      </c>
      <c r="G18" s="3">
        <f>AVERAGE('2B'!$J17:$J47) + Calibration!$C$11</f>
        <v>385.59387479820896</v>
      </c>
      <c r="H18" s="3">
        <v>403.25449222501925</v>
      </c>
      <c r="I18" s="3">
        <v>621.45709370392672</v>
      </c>
      <c r="J18" s="3">
        <f t="shared" si="1"/>
        <v>0.10001859893985797</v>
      </c>
      <c r="L18" s="3">
        <f>AVERAGE('3B'!$J17:$J47) + Calibration!$C$11</f>
        <v>383.25993076476459</v>
      </c>
      <c r="M18" s="3">
        <v>418.47733007414922</v>
      </c>
      <c r="N18" s="3">
        <v>611.11030076577219</v>
      </c>
      <c r="O18" s="3">
        <f t="shared" si="2"/>
        <v>0.19944913884397289</v>
      </c>
      <c r="Q18" s="3">
        <f>AVERAGE('4B'!$J173:$J203) + Calibration!$C$11</f>
        <v>380.42953204855183</v>
      </c>
      <c r="R18" s="3">
        <v>433.70024598951454</v>
      </c>
      <c r="S18" s="3">
        <v>592.75534133664087</v>
      </c>
      <c r="T18" s="3">
        <f t="shared" si="3"/>
        <v>0.30169172708608744</v>
      </c>
    </row>
    <row r="19" spans="1:20" x14ac:dyDescent="0.25">
      <c r="A19" s="3">
        <f t="shared" si="4"/>
        <v>3.8333333333333357</v>
      </c>
      <c r="B19" s="3">
        <f>AVERAGE('1B'!$J18:$J48) + Calibration!$C$11</f>
        <v>410.84922405101491</v>
      </c>
      <c r="C19" s="3">
        <v>410.9049052341984</v>
      </c>
      <c r="D19" s="3">
        <v>626.77222725672812</v>
      </c>
      <c r="E19" s="3">
        <f t="shared" si="0"/>
        <v>3.1534310464541743E-4</v>
      </c>
      <c r="G19" s="3">
        <f>AVERAGE('2B'!$J18:$J48) + Calibration!$C$11</f>
        <v>386.23442324318171</v>
      </c>
      <c r="H19" s="3">
        <v>402.86408298146694</v>
      </c>
      <c r="I19" s="3">
        <v>623.37056559476525</v>
      </c>
      <c r="J19" s="3">
        <f t="shared" si="1"/>
        <v>9.4179904794543759E-2</v>
      </c>
      <c r="L19" s="3">
        <f>AVERAGE('3B'!$J18:$J48) + Calibration!$C$11</f>
        <v>383.53811914875047</v>
      </c>
      <c r="M19" s="3">
        <v>420.58511843166116</v>
      </c>
      <c r="N19" s="3">
        <v>608.062953465703</v>
      </c>
      <c r="O19" s="3">
        <f t="shared" si="2"/>
        <v>0.20981083920529078</v>
      </c>
      <c r="Q19" s="3">
        <f>AVERAGE('4B'!$J174:$J204) + Calibration!$C$11</f>
        <v>380.45235502593636</v>
      </c>
      <c r="R19" s="3">
        <v>430.26533162912415</v>
      </c>
      <c r="S19" s="3">
        <v>591.975787376158</v>
      </c>
      <c r="T19" s="3">
        <f t="shared" si="3"/>
        <v>0.28210928352433118</v>
      </c>
    </row>
    <row r="20" spans="1:20" x14ac:dyDescent="0.25">
      <c r="A20" s="3">
        <f t="shared" si="4"/>
        <v>3.9166666666666692</v>
      </c>
      <c r="B20" s="3">
        <f>AVERAGE('1B'!$J19:$J49) + Calibration!$C$11</f>
        <v>410.4326526423211</v>
      </c>
      <c r="C20" s="3">
        <v>410.43650782141776</v>
      </c>
      <c r="D20" s="3">
        <v>629.46525310804941</v>
      </c>
      <c r="E20" s="3">
        <f t="shared" si="0"/>
        <v>2.1833303026250996E-5</v>
      </c>
      <c r="G20" s="3">
        <f>AVERAGE('2B'!$J19:$J49) + Calibration!$C$11</f>
        <v>386.2572462205664</v>
      </c>
      <c r="H20" s="3">
        <v>400.75629462395477</v>
      </c>
      <c r="I20" s="3">
        <v>621.45709370392672</v>
      </c>
      <c r="J20" s="3">
        <f t="shared" si="1"/>
        <v>8.2113465923711354E-2</v>
      </c>
      <c r="L20" s="3">
        <f>AVERAGE('3B'!$J19:$J49) + Calibration!$C$11</f>
        <v>383.46107911720162</v>
      </c>
      <c r="M20" s="3">
        <v>420.97544960897835</v>
      </c>
      <c r="N20" s="3">
        <v>611.11030076577219</v>
      </c>
      <c r="O20" s="3">
        <f t="shared" si="2"/>
        <v>0.21245773497149686</v>
      </c>
      <c r="Q20" s="3">
        <f>AVERAGE('4B'!$J175:$J205) + Calibration!$C$11</f>
        <v>379.99726360146832</v>
      </c>
      <c r="R20" s="3">
        <v>433.70024598951454</v>
      </c>
      <c r="S20" s="3">
        <v>593.88925926699653</v>
      </c>
      <c r="T20" s="3">
        <f t="shared" si="3"/>
        <v>0.30413982294810227</v>
      </c>
    </row>
    <row r="21" spans="1:20" x14ac:dyDescent="0.25">
      <c r="A21" s="3">
        <f t="shared" si="4"/>
        <v>4.0000000000000027</v>
      </c>
      <c r="B21" s="3">
        <f>AVERAGE('1B'!$J20:$J50) + Calibration!$C$11</f>
        <v>408.69789236893507</v>
      </c>
      <c r="C21" s="3">
        <v>410.9049052341984</v>
      </c>
      <c r="D21" s="3">
        <v>628.33134226454786</v>
      </c>
      <c r="E21" s="3">
        <f t="shared" si="0"/>
        <v>1.2499128954051959E-2</v>
      </c>
      <c r="G21" s="3">
        <f>AVERAGE('2B'!$J20:$J50) + Calibration!$C$11</f>
        <v>385.52396641211237</v>
      </c>
      <c r="H21" s="3">
        <v>401.14662580127174</v>
      </c>
      <c r="I21" s="3">
        <v>614.93720202632426</v>
      </c>
      <c r="J21" s="3">
        <f t="shared" si="1"/>
        <v>8.8476889910216058E-2</v>
      </c>
      <c r="L21" s="3">
        <f>AVERAGE('3B'!$J20:$J50) + Calibration!$C$11</f>
        <v>383.53811914875052</v>
      </c>
      <c r="M21" s="3">
        <v>420.58511843166116</v>
      </c>
      <c r="N21" s="3">
        <v>613.3780870185044</v>
      </c>
      <c r="O21" s="3">
        <f t="shared" si="2"/>
        <v>0.20981083920529048</v>
      </c>
      <c r="Q21" s="3">
        <f>AVERAGE('4B'!$J176:$J206) + Calibration!$C$11</f>
        <v>379.97443777085493</v>
      </c>
      <c r="R21" s="3">
        <v>431.12406021922175</v>
      </c>
      <c r="S21" s="3">
        <v>590.06235800644458</v>
      </c>
      <c r="T21" s="3">
        <f t="shared" si="3"/>
        <v>0.2896792025980911</v>
      </c>
    </row>
    <row r="22" spans="1:20" x14ac:dyDescent="0.25">
      <c r="A22" s="3">
        <f t="shared" si="4"/>
        <v>4.0833333333333357</v>
      </c>
      <c r="B22" s="3">
        <f>AVERAGE('1B'!$J21:$J51) + Calibration!$C$11</f>
        <v>407.40252362839828</v>
      </c>
      <c r="C22" s="3">
        <v>410.43650782141776</v>
      </c>
      <c r="D22" s="3">
        <v>628.68569914756665</v>
      </c>
      <c r="E22" s="3">
        <f t="shared" si="0"/>
        <v>1.7182573001712501E-2</v>
      </c>
      <c r="G22" s="3">
        <f>AVERAGE('2B'!$J21:$J51) + Calibration!$C$11</f>
        <v>386.04753390180605</v>
      </c>
      <c r="H22" s="3">
        <v>400.36596344663758</v>
      </c>
      <c r="I22" s="3">
        <v>614.1576480658415</v>
      </c>
      <c r="J22" s="3">
        <f t="shared" si="1"/>
        <v>8.1090554621213687E-2</v>
      </c>
      <c r="L22" s="3">
        <f>AVERAGE('3B'!$J21:$J51) + Calibration!$C$11</f>
        <v>383.12154774005677</v>
      </c>
      <c r="M22" s="3">
        <v>418.08692083059645</v>
      </c>
      <c r="N22" s="3">
        <v>613.80328409596848</v>
      </c>
      <c r="O22" s="3">
        <f t="shared" si="2"/>
        <v>0.19802182128786555</v>
      </c>
      <c r="Q22" s="3">
        <f>AVERAGE('4B'!$J177:$J207) + Calibration!$C$11</f>
        <v>380.08286331949716</v>
      </c>
      <c r="R22" s="3">
        <v>427.76713402805967</v>
      </c>
      <c r="S22" s="3">
        <v>591.19622632882101</v>
      </c>
      <c r="T22" s="3">
        <f t="shared" si="3"/>
        <v>0.27005363586547743</v>
      </c>
    </row>
    <row r="23" spans="1:20" x14ac:dyDescent="0.25">
      <c r="A23" s="3">
        <f t="shared" si="4"/>
        <v>4.1666666666666687</v>
      </c>
      <c r="B23" s="3">
        <f>AVERAGE('1B'!$J22:$J52) + Calibration!$C$11</f>
        <v>407.22419682673154</v>
      </c>
      <c r="C23" s="3">
        <v>410.43650782141776</v>
      </c>
      <c r="D23" s="3">
        <v>627.55178121721087</v>
      </c>
      <c r="E23" s="3">
        <f t="shared" si="0"/>
        <v>1.8192503539534863E-2</v>
      </c>
      <c r="G23" s="3">
        <f>AVERAGE('2B'!$J22:$J52) + Calibration!$C$11</f>
        <v>386.72517860136884</v>
      </c>
      <c r="H23" s="3">
        <v>401.14662580127174</v>
      </c>
      <c r="I23" s="3">
        <v>616.42543431857359</v>
      </c>
      <c r="J23" s="3">
        <f t="shared" si="1"/>
        <v>8.1673981648553398E-2</v>
      </c>
      <c r="L23" s="3">
        <f>AVERAGE('3B'!$J22:$J52) + Calibration!$C$11</f>
        <v>382.58942056388287</v>
      </c>
      <c r="M23" s="3">
        <v>420.97544960897835</v>
      </c>
      <c r="N23" s="3">
        <v>617.63019244337465</v>
      </c>
      <c r="O23" s="3">
        <f t="shared" si="2"/>
        <v>0.21739425928148703</v>
      </c>
      <c r="Q23" s="3">
        <f>AVERAGE('4B'!$J178:$J208) + Calibration!$C$11</f>
        <v>379.82036626744355</v>
      </c>
      <c r="R23" s="3">
        <v>423.55171344550649</v>
      </c>
      <c r="S23" s="3">
        <v>591.975787376158</v>
      </c>
      <c r="T23" s="3">
        <f t="shared" si="3"/>
        <v>0.24766677001124263</v>
      </c>
    </row>
    <row r="24" spans="1:20" x14ac:dyDescent="0.25">
      <c r="A24" s="3">
        <f t="shared" si="4"/>
        <v>4.2500000000000018</v>
      </c>
      <c r="B24" s="3">
        <f>AVERAGE('1B'!$J23:$J53) + Calibration!$C$11</f>
        <v>407.2484492717582</v>
      </c>
      <c r="C24" s="3">
        <v>410.9049052341984</v>
      </c>
      <c r="D24" s="3">
        <v>625.63835184749746</v>
      </c>
      <c r="E24" s="3">
        <f t="shared" si="0"/>
        <v>2.0707860524365025E-2</v>
      </c>
      <c r="G24" s="3">
        <f>AVERAGE('2B'!$J23:$J53) + Calibration!$C$11</f>
        <v>387.18027145245145</v>
      </c>
      <c r="H24" s="3">
        <v>400.75629462395477</v>
      </c>
      <c r="I24" s="3">
        <v>608.77163179746969</v>
      </c>
      <c r="J24" s="3">
        <f t="shared" si="1"/>
        <v>7.688603314216369E-2</v>
      </c>
      <c r="L24" s="3">
        <f>AVERAGE('3B'!$J23:$J53) + Calibration!$C$11</f>
        <v>382.25844601998926</v>
      </c>
      <c r="M24" s="3">
        <v>418.47733007414922</v>
      </c>
      <c r="N24" s="3">
        <v>617.63019244337465</v>
      </c>
      <c r="O24" s="3">
        <f t="shared" si="2"/>
        <v>0.20512091682383032</v>
      </c>
      <c r="Q24" s="3">
        <f>AVERAGE('4B'!$J179:$J209) + Calibration!$C$11</f>
        <v>379.4037948587499</v>
      </c>
      <c r="R24" s="3">
        <v>423.55171344550649</v>
      </c>
      <c r="S24" s="3">
        <v>592.33014425917679</v>
      </c>
      <c r="T24" s="3">
        <f t="shared" si="3"/>
        <v>0.25002596774759639</v>
      </c>
    </row>
    <row r="25" spans="1:20" x14ac:dyDescent="0.25">
      <c r="A25" s="3">
        <f t="shared" si="4"/>
        <v>4.3333333333333348</v>
      </c>
      <c r="B25" s="3">
        <f>AVERAGE('1B'!$J24:$J54) + Calibration!$C$11</f>
        <v>406.62358930548885</v>
      </c>
      <c r="C25" s="3">
        <v>410.9049052341984</v>
      </c>
      <c r="D25" s="3">
        <v>624.85879788701459</v>
      </c>
      <c r="E25" s="3">
        <f t="shared" si="0"/>
        <v>2.4246673287784678E-2</v>
      </c>
      <c r="G25" s="3">
        <f>AVERAGE('2B'!$J24:$J54) + Calibration!$C$11</f>
        <v>387.80512999210646</v>
      </c>
      <c r="H25" s="3">
        <v>400.75629462395477</v>
      </c>
      <c r="I25" s="3">
        <v>613.80328409596848</v>
      </c>
      <c r="J25" s="3">
        <f t="shared" si="1"/>
        <v>7.334722845818796E-2</v>
      </c>
      <c r="L25" s="3">
        <f>AVERAGE('3B'!$J24:$J54) + Calibration!$C$11</f>
        <v>381.95030015993774</v>
      </c>
      <c r="M25" s="3">
        <v>420.58511843166116</v>
      </c>
      <c r="N25" s="3">
        <v>616.42543431857359</v>
      </c>
      <c r="O25" s="3">
        <f t="shared" si="2"/>
        <v>0.2188032445551775</v>
      </c>
      <c r="Q25" s="3">
        <f>AVERAGE('4B'!$J180:$J210) + Calibration!$C$11</f>
        <v>379.04143622437732</v>
      </c>
      <c r="R25" s="3">
        <v>423.55171344550649</v>
      </c>
      <c r="S25" s="3">
        <v>593.88925926699653</v>
      </c>
      <c r="T25" s="3">
        <f t="shared" si="3"/>
        <v>0.25207813852100813</v>
      </c>
    </row>
    <row r="26" spans="1:20" x14ac:dyDescent="0.25">
      <c r="A26" s="3">
        <f t="shared" si="4"/>
        <v>4.4166666666666679</v>
      </c>
      <c r="B26" s="3">
        <f>AVERAGE('1B'!$J25:$J55) + Calibration!$C$11</f>
        <v>406.091462129315</v>
      </c>
      <c r="C26" s="3">
        <v>410.9049052341984</v>
      </c>
      <c r="D26" s="3">
        <v>627.55178121721087</v>
      </c>
      <c r="E26" s="3">
        <f t="shared" si="0"/>
        <v>2.7260306012648224E-2</v>
      </c>
      <c r="G26" s="3">
        <f>AVERAGE('2B'!$J25:$J55) + Calibration!$C$11</f>
        <v>388.69962008249615</v>
      </c>
      <c r="H26" s="3">
        <v>401.61502321405237</v>
      </c>
      <c r="I26" s="3">
        <v>613.80328409596848</v>
      </c>
      <c r="J26" s="3">
        <f t="shared" si="1"/>
        <v>7.3144697874530512E-2</v>
      </c>
      <c r="L26" s="3">
        <f>AVERAGE('3B'!$J25:$J55) + Calibration!$C$11</f>
        <v>381.7120584061397</v>
      </c>
      <c r="M26" s="3">
        <v>426.51815232688068</v>
      </c>
      <c r="N26" s="3">
        <v>618.33890620941224</v>
      </c>
      <c r="O26" s="3">
        <f t="shared" si="2"/>
        <v>0.25375345774247943</v>
      </c>
      <c r="Q26" s="3">
        <f>AVERAGE('4B'!$J181:$J211) + Calibration!$C$11</f>
        <v>378.67907759000474</v>
      </c>
      <c r="R26" s="3">
        <v>423.08323796649051</v>
      </c>
      <c r="S26" s="3">
        <v>593.10970530651377</v>
      </c>
      <c r="T26" s="3">
        <f t="shared" si="3"/>
        <v>0.25147715963852363</v>
      </c>
    </row>
    <row r="27" spans="1:20" x14ac:dyDescent="0.25">
      <c r="A27" s="3">
        <f t="shared" si="4"/>
        <v>4.5000000000000009</v>
      </c>
      <c r="B27" s="3">
        <f>AVERAGE('1B'!$J26:$J56) + Calibration!$C$11</f>
        <v>406.01442637760937</v>
      </c>
      <c r="C27" s="3">
        <v>411.29523641151536</v>
      </c>
      <c r="D27" s="3">
        <v>629.11089622503061</v>
      </c>
      <c r="E27" s="3">
        <f t="shared" si="0"/>
        <v>2.9907177540520254E-2</v>
      </c>
      <c r="G27" s="3">
        <f>AVERAGE('2B'!$J26:$J56) + Calibration!$C$11</f>
        <v>388.63114259065611</v>
      </c>
      <c r="H27" s="3">
        <v>400.75629462395477</v>
      </c>
      <c r="I27" s="3">
        <v>611.11030076577219</v>
      </c>
      <c r="J27" s="3">
        <f t="shared" si="1"/>
        <v>6.8669214048103472E-2</v>
      </c>
      <c r="L27" s="3">
        <f>AVERAGE('3B'!$J26:$J56) + Calibration!$C$11</f>
        <v>381.74344392323303</v>
      </c>
      <c r="M27" s="3">
        <v>428.62586261815727</v>
      </c>
      <c r="N27" s="3">
        <v>613.3780870185044</v>
      </c>
      <c r="O27" s="3">
        <f t="shared" si="2"/>
        <v>0.26551245177077792</v>
      </c>
      <c r="Q27" s="3">
        <f>AVERAGE('4B'!$J182:$J212) + Calibration!$C$11</f>
        <v>377.57630322188254</v>
      </c>
      <c r="R27" s="3">
        <v>423.55171344550649</v>
      </c>
      <c r="S27" s="3">
        <v>593.88925926699653</v>
      </c>
      <c r="T27" s="3">
        <f t="shared" si="3"/>
        <v>0.26037572781976137</v>
      </c>
    </row>
    <row r="28" spans="1:20" x14ac:dyDescent="0.25">
      <c r="A28" s="3">
        <f t="shared" si="4"/>
        <v>4.5833333333333339</v>
      </c>
      <c r="B28" s="3">
        <f>AVERAGE('1B'!$J27:$J57) + Calibration!$C$11</f>
        <v>406.60076632810433</v>
      </c>
      <c r="C28" s="3">
        <v>410.0461766441008</v>
      </c>
      <c r="D28" s="3">
        <v>621.45709370392672</v>
      </c>
      <c r="E28" s="3">
        <f t="shared" si="0"/>
        <v>1.9512631084786472E-2</v>
      </c>
      <c r="G28" s="3">
        <f>AVERAGE('2B'!$J27:$J57) + Calibration!$C$11</f>
        <v>388.12184267171011</v>
      </c>
      <c r="H28" s="3">
        <v>400.36596344663758</v>
      </c>
      <c r="I28" s="3">
        <v>611.88985472625507</v>
      </c>
      <c r="J28" s="3">
        <f t="shared" si="1"/>
        <v>6.9342977969702693E-2</v>
      </c>
      <c r="L28" s="3">
        <f>AVERAGE('3B'!$J27:$J57) + Calibration!$C$11</f>
        <v>382.04445956444658</v>
      </c>
      <c r="M28" s="3">
        <v>428.15754327161221</v>
      </c>
      <c r="N28" s="3">
        <v>610.33073971843521</v>
      </c>
      <c r="O28" s="3">
        <f t="shared" si="2"/>
        <v>0.26115542360288296</v>
      </c>
      <c r="Q28" s="3">
        <f>AVERAGE('4B'!$J183:$J213) + Calibration!$C$11</f>
        <v>377.02848328716203</v>
      </c>
      <c r="R28" s="3">
        <v>420.97544960897835</v>
      </c>
      <c r="S28" s="3">
        <v>595.80268863671006</v>
      </c>
      <c r="T28" s="3">
        <f t="shared" si="3"/>
        <v>0.2488879008551782</v>
      </c>
    </row>
    <row r="29" spans="1:20" x14ac:dyDescent="0.25">
      <c r="A29" s="3">
        <f t="shared" si="4"/>
        <v>4.666666666666667</v>
      </c>
      <c r="B29" s="3">
        <f>AVERAGE('1B'!$J28:$J58) + Calibration!$C$11</f>
        <v>406.60789654694219</v>
      </c>
      <c r="C29" s="3">
        <v>410.43650782141776</v>
      </c>
      <c r="D29" s="3">
        <v>626.77222725672812</v>
      </c>
      <c r="E29" s="3">
        <f t="shared" si="0"/>
        <v>2.1682839637139073E-2</v>
      </c>
      <c r="G29" s="3">
        <f>AVERAGE('2B'!$J28:$J58) + Calibration!$C$11</f>
        <v>388.62258433079052</v>
      </c>
      <c r="H29" s="3">
        <v>401.14662580127174</v>
      </c>
      <c r="I29" s="3">
        <v>619.89802121723199</v>
      </c>
      <c r="J29" s="3">
        <f t="shared" si="1"/>
        <v>7.0928272249451654E-2</v>
      </c>
      <c r="L29" s="3">
        <f>AVERAGE('3B'!$J28:$J58) + Calibration!$C$11</f>
        <v>382.45247271327474</v>
      </c>
      <c r="M29" s="3">
        <v>427.76713402805967</v>
      </c>
      <c r="N29" s="3">
        <v>612.24421869612797</v>
      </c>
      <c r="O29" s="3">
        <f t="shared" si="2"/>
        <v>0.25663366271999916</v>
      </c>
      <c r="Q29" s="3">
        <f>AVERAGE('4B'!$J184:$J214) + Calibration!$C$11</f>
        <v>376.69608212885498</v>
      </c>
      <c r="R29" s="3">
        <v>420.97544960897835</v>
      </c>
      <c r="S29" s="3">
        <v>588.14888611560605</v>
      </c>
      <c r="T29" s="3">
        <f t="shared" si="3"/>
        <v>0.25077041137768047</v>
      </c>
    </row>
    <row r="30" spans="1:20" x14ac:dyDescent="0.25">
      <c r="A30" s="3">
        <f t="shared" si="4"/>
        <v>4.75</v>
      </c>
      <c r="B30" s="3">
        <f>AVERAGE('1B'!$J29:$J59) + Calibration!$C$11</f>
        <v>406.43813228498419</v>
      </c>
      <c r="C30" s="3">
        <v>413.4030247690273</v>
      </c>
      <c r="D30" s="3">
        <v>625.99271581737037</v>
      </c>
      <c r="E30" s="3">
        <f t="shared" si="0"/>
        <v>3.9444758424086186E-2</v>
      </c>
      <c r="G30" s="3">
        <f>AVERAGE('2B'!$J29:$J59) + Calibration!$C$11</f>
        <v>388.53841122717489</v>
      </c>
      <c r="H30" s="3">
        <v>400.36596344663758</v>
      </c>
      <c r="I30" s="3">
        <v>619.11846725674911</v>
      </c>
      <c r="J30" s="3">
        <f t="shared" si="1"/>
        <v>6.6983796392237713E-2</v>
      </c>
      <c r="L30" s="3">
        <f>AVERAGE('3B'!$J29:$J59) + Calibration!$C$11</f>
        <v>381.8518680452608</v>
      </c>
      <c r="M30" s="3">
        <v>426.0496768478647</v>
      </c>
      <c r="N30" s="3">
        <v>613.3780870185044</v>
      </c>
      <c r="O30" s="3">
        <f t="shared" si="2"/>
        <v>0.25030851446548635</v>
      </c>
      <c r="Q30" s="3">
        <f>AVERAGE('4B'!$J185:$J215) + Calibration!$C$11</f>
        <v>376.18820597109345</v>
      </c>
      <c r="R30" s="3">
        <v>422.69298485540889</v>
      </c>
      <c r="S30" s="3">
        <v>596.58224259719282</v>
      </c>
      <c r="T30" s="3">
        <f t="shared" si="3"/>
        <v>0.26337373805266828</v>
      </c>
    </row>
    <row r="31" spans="1:20" x14ac:dyDescent="0.25">
      <c r="A31" s="3">
        <f t="shared" si="4"/>
        <v>4.833333333333333</v>
      </c>
      <c r="B31" s="3">
        <f>AVERAGE('1B'!$J30:$J60) + Calibration!$C$11</f>
        <v>406.56224916555863</v>
      </c>
      <c r="C31" s="3">
        <v>413.01277165794568</v>
      </c>
      <c r="D31" s="3">
        <v>627.55178121721087</v>
      </c>
      <c r="E31" s="3">
        <f t="shared" si="0"/>
        <v>3.6531691193263056E-2</v>
      </c>
      <c r="G31" s="3">
        <f>AVERAGE('2B'!$J30:$J60) + Calibration!$C$11</f>
        <v>388.0148437374811</v>
      </c>
      <c r="H31" s="3">
        <v>400.36596344663758</v>
      </c>
      <c r="I31" s="3">
        <v>620.67753265658962</v>
      </c>
      <c r="J31" s="3">
        <f t="shared" si="1"/>
        <v>6.9948952451285504E-2</v>
      </c>
      <c r="L31" s="3">
        <f>AVERAGE('3B'!$J30:$J60) + Calibration!$C$11</f>
        <v>383.11014195782201</v>
      </c>
      <c r="M31" s="3">
        <v>426.0496768478647</v>
      </c>
      <c r="N31" s="3">
        <v>611.46465764879099</v>
      </c>
      <c r="O31" s="3">
        <f t="shared" si="2"/>
        <v>0.24318244459060795</v>
      </c>
      <c r="Q31" s="3">
        <f>AVERAGE('4B'!$J186:$J216) + Calibration!$C$11</f>
        <v>375.66321329360062</v>
      </c>
      <c r="R31" s="3">
        <v>425.65942373678308</v>
      </c>
      <c r="S31" s="3">
        <v>591.19622632882101</v>
      </c>
      <c r="T31" s="3">
        <f t="shared" si="3"/>
        <v>0.28314700443248109</v>
      </c>
    </row>
    <row r="32" spans="1:20" x14ac:dyDescent="0.25">
      <c r="A32" s="3">
        <f t="shared" si="4"/>
        <v>4.9166666666666661</v>
      </c>
      <c r="B32" s="3">
        <f>AVERAGE('1B'!$J31:$J61) + Calibration!$C$11</f>
        <v>406.42243809982307</v>
      </c>
      <c r="C32" s="3">
        <v>413.01277165794568</v>
      </c>
      <c r="D32" s="3">
        <v>629.81961707792232</v>
      </c>
      <c r="E32" s="3">
        <f t="shared" si="0"/>
        <v>3.7323492893804419E-2</v>
      </c>
      <c r="G32" s="3">
        <f>AVERAGE('2B'!$J31:$J61) + Calibration!$C$11</f>
        <v>387.89072543029215</v>
      </c>
      <c r="H32" s="3">
        <v>400.75629462395477</v>
      </c>
      <c r="I32" s="3">
        <v>618.33890620941224</v>
      </c>
      <c r="J32" s="3">
        <f t="shared" si="1"/>
        <v>7.2862469879477143E-2</v>
      </c>
      <c r="L32" s="3">
        <f>AVERAGE('3B'!$J31:$J61) + Calibration!$C$11</f>
        <v>383.01027894888858</v>
      </c>
      <c r="M32" s="3">
        <v>425.65942373678308</v>
      </c>
      <c r="N32" s="3">
        <v>608.4173103487218</v>
      </c>
      <c r="O32" s="3">
        <f t="shared" si="2"/>
        <v>0.24153785819473411</v>
      </c>
      <c r="Q32" s="3">
        <f>AVERAGE('4B'!$J187:$J217) + Calibration!$C$11</f>
        <v>375.16247163452022</v>
      </c>
      <c r="R32" s="3">
        <v>423.55171344550649</v>
      </c>
      <c r="S32" s="3">
        <v>590.84191196692746</v>
      </c>
      <c r="T32" s="3">
        <f t="shared" si="3"/>
        <v>0.27404614757973222</v>
      </c>
    </row>
    <row r="33" spans="1:20" x14ac:dyDescent="0.25">
      <c r="A33" s="3">
        <f t="shared" si="4"/>
        <v>4.9999999999999991</v>
      </c>
      <c r="B33" s="3">
        <f>AVERAGE('1B'!$J32:$J62) + Calibration!$C$11</f>
        <v>406.18419349279617</v>
      </c>
      <c r="C33" s="3">
        <v>412.54429617892993</v>
      </c>
      <c r="D33" s="3">
        <v>629.46525310804941</v>
      </c>
      <c r="E33" s="3">
        <f t="shared" si="0"/>
        <v>3.6019610436440884E-2</v>
      </c>
      <c r="G33" s="3">
        <f>AVERAGE('2B'!$J32:$J62) + Calibration!$C$11</f>
        <v>387.33577099689057</v>
      </c>
      <c r="H33" s="3">
        <v>400.75629462395477</v>
      </c>
      <c r="I33" s="3">
        <v>622.94536851730118</v>
      </c>
      <c r="J33" s="3">
        <f t="shared" si="1"/>
        <v>7.6005381792626114E-2</v>
      </c>
      <c r="L33" s="3">
        <f>AVERAGE('3B'!$J32:$J62) + Calibration!$C$11</f>
        <v>384.02888306662402</v>
      </c>
      <c r="M33" s="3">
        <v>426.51815232688068</v>
      </c>
      <c r="N33" s="3">
        <v>605.36997013550683</v>
      </c>
      <c r="O33" s="3">
        <f t="shared" si="2"/>
        <v>0.24063242403619603</v>
      </c>
      <c r="Q33" s="3">
        <f>AVERAGE('4B'!$J188:$J218) + Calibration!$C$11</f>
        <v>374.02118153046683</v>
      </c>
      <c r="R33" s="3">
        <v>423.94196655658811</v>
      </c>
      <c r="S33" s="3">
        <v>588.50324299862473</v>
      </c>
      <c r="T33" s="3">
        <f t="shared" si="3"/>
        <v>0.28271984243940934</v>
      </c>
    </row>
    <row r="34" spans="1:20" x14ac:dyDescent="0.25">
      <c r="A34" s="3">
        <f t="shared" si="4"/>
        <v>5.0833333333333321</v>
      </c>
      <c r="B34" s="3">
        <f>AVERAGE('1B'!$J33:$J63) + Calibration!$C$11</f>
        <v>405.94451941812713</v>
      </c>
      <c r="C34" s="3">
        <v>413.87150024804328</v>
      </c>
      <c r="D34" s="3">
        <v>631.73304644763573</v>
      </c>
      <c r="E34" s="3">
        <f t="shared" si="0"/>
        <v>4.4893420047009226E-2</v>
      </c>
      <c r="G34" s="3">
        <f>AVERAGE('2B'!$J33:$J63) + Calibration!$C$11</f>
        <v>387.15887223625151</v>
      </c>
      <c r="H34" s="3">
        <v>401.61502321405237</v>
      </c>
      <c r="I34" s="3">
        <v>624.85879788701459</v>
      </c>
      <c r="J34" s="3">
        <f t="shared" si="1"/>
        <v>8.1870521959652859E-2</v>
      </c>
      <c r="L34" s="3">
        <f>AVERAGE('3B'!$J33:$J63) + Calibration!$C$11</f>
        <v>384.11305331701078</v>
      </c>
      <c r="M34" s="3">
        <v>426.0496768478647</v>
      </c>
      <c r="N34" s="3">
        <v>604.23605220515105</v>
      </c>
      <c r="O34" s="3">
        <f t="shared" si="2"/>
        <v>0.23750258716644729</v>
      </c>
      <c r="Q34" s="3">
        <f>AVERAGE('4B'!$J189:$J219) + Calibration!$C$11</f>
        <v>373.34211021649071</v>
      </c>
      <c r="R34" s="3">
        <v>423.55171344550649</v>
      </c>
      <c r="S34" s="3">
        <v>587.01501070637539</v>
      </c>
      <c r="T34" s="3">
        <f t="shared" si="3"/>
        <v>0.28435552658927277</v>
      </c>
    </row>
    <row r="35" spans="1:20" x14ac:dyDescent="0.25">
      <c r="A35" s="3">
        <f t="shared" si="4"/>
        <v>5.1666666666666652</v>
      </c>
      <c r="B35" s="3">
        <f>AVERAGE('1B'!$J34:$J64) + Calibration!$C$11</f>
        <v>405.5593320999123</v>
      </c>
      <c r="C35" s="3">
        <v>413.01277165794568</v>
      </c>
      <c r="D35" s="3">
        <v>632.5126004081186</v>
      </c>
      <c r="E35" s="3">
        <f t="shared" si="0"/>
        <v>4.2211580935200388E-2</v>
      </c>
      <c r="G35" s="3">
        <f>AVERAGE('2B'!$J34:$J64) + Calibration!$C$11</f>
        <v>387.12748671915813</v>
      </c>
      <c r="H35" s="3">
        <v>400.75629462395477</v>
      </c>
      <c r="I35" s="3">
        <v>620.67753265658962</v>
      </c>
      <c r="J35" s="3">
        <f t="shared" si="1"/>
        <v>7.718497258135891E-2</v>
      </c>
      <c r="L35" s="3">
        <f>AVERAGE('3B'!$J34:$J64) + Calibration!$C$11</f>
        <v>384.7906923101159</v>
      </c>
      <c r="M35" s="3">
        <v>429.01627186170958</v>
      </c>
      <c r="N35" s="3">
        <v>608.4173103487218</v>
      </c>
      <c r="O35" s="3">
        <f t="shared" si="2"/>
        <v>0.25046579047335976</v>
      </c>
      <c r="Q35" s="3">
        <f>AVERAGE('4B'!$J190:$J220) + Calibration!$C$11</f>
        <v>372.57887293197109</v>
      </c>
      <c r="R35" s="3">
        <v>420.58511843166116</v>
      </c>
      <c r="S35" s="3">
        <v>587.01501070637539</v>
      </c>
      <c r="T35" s="3">
        <f t="shared" si="3"/>
        <v>0.27187709801995702</v>
      </c>
    </row>
    <row r="36" spans="1:20" x14ac:dyDescent="0.25">
      <c r="A36" s="3">
        <f t="shared" si="4"/>
        <v>5.2499999999999982</v>
      </c>
      <c r="B36" s="3">
        <f>AVERAGE('1B'!$J35:$J65) + Calibration!$C$11</f>
        <v>405.62923335293686</v>
      </c>
      <c r="C36" s="3">
        <v>410.9049052341984</v>
      </c>
      <c r="D36" s="3">
        <v>632.5126004081186</v>
      </c>
      <c r="E36" s="3">
        <f t="shared" si="0"/>
        <v>2.987807828446264E-2</v>
      </c>
      <c r="G36" s="3">
        <f>AVERAGE('2B'!$J35:$J65) + Calibration!$C$11</f>
        <v>387.86790245290757</v>
      </c>
      <c r="H36" s="3">
        <v>400.75629462395477</v>
      </c>
      <c r="I36" s="3">
        <v>619.89802121723199</v>
      </c>
      <c r="J36" s="3">
        <f t="shared" si="1"/>
        <v>7.2991724829430144E-2</v>
      </c>
      <c r="L36" s="3">
        <f>AVERAGE('3B'!$J35:$J65) + Calibration!$C$11</f>
        <v>385.03036638478494</v>
      </c>
      <c r="M36" s="3">
        <v>428.62586261815727</v>
      </c>
      <c r="N36" s="3">
        <v>609.55118575795245</v>
      </c>
      <c r="O36" s="3">
        <f t="shared" si="2"/>
        <v>0.24689739593873797</v>
      </c>
      <c r="Q36" s="3">
        <f>AVERAGE('4B'!$J191:$J221) + Calibration!$C$11</f>
        <v>371.96257550541054</v>
      </c>
      <c r="R36" s="3">
        <v>420.19478725434419</v>
      </c>
      <c r="S36" s="3">
        <v>592.75534133664087</v>
      </c>
      <c r="T36" s="3">
        <f t="shared" si="3"/>
        <v>0.27315682834369576</v>
      </c>
    </row>
    <row r="37" spans="1:20" x14ac:dyDescent="0.25">
      <c r="A37" s="3">
        <f t="shared" si="4"/>
        <v>5.3333333333333313</v>
      </c>
      <c r="B37" s="3">
        <f>AVERAGE('1B'!$J36:$J66) + Calibration!$C$11</f>
        <v>405.17414192846866</v>
      </c>
      <c r="C37" s="3">
        <v>413.4030247690273</v>
      </c>
      <c r="D37" s="3">
        <v>629.81961707792232</v>
      </c>
      <c r="E37" s="3">
        <f t="shared" si="0"/>
        <v>4.6603202632285574E-2</v>
      </c>
      <c r="G37" s="3">
        <f>AVERAGE('2B'!$J36:$J66) + Calibration!$C$11</f>
        <v>388.05336375325555</v>
      </c>
      <c r="H37" s="3">
        <v>400.36596344663758</v>
      </c>
      <c r="I37" s="3">
        <v>620.67753265658962</v>
      </c>
      <c r="J37" s="3">
        <f t="shared" si="1"/>
        <v>6.9730799375671434E-2</v>
      </c>
      <c r="L37" s="3">
        <f>AVERAGE('3B'!$J36:$J66) + Calibration!$C$11</f>
        <v>384.86916038269254</v>
      </c>
      <c r="M37" s="3">
        <v>428.15754327161221</v>
      </c>
      <c r="N37" s="3">
        <v>606.85820242775617</v>
      </c>
      <c r="O37" s="3">
        <f t="shared" si="2"/>
        <v>0.24515809964543522</v>
      </c>
      <c r="Q37" s="3">
        <f>AVERAGE('4B'!$J192:$J222) + Calibration!$C$11</f>
        <v>371.51604662065131</v>
      </c>
      <c r="R37" s="3">
        <v>420.19478725434419</v>
      </c>
      <c r="S37" s="3">
        <v>595.80268863671006</v>
      </c>
      <c r="T37" s="3">
        <f t="shared" si="3"/>
        <v>0.27568568633095936</v>
      </c>
    </row>
    <row r="38" spans="1:20" x14ac:dyDescent="0.25">
      <c r="A38" s="3">
        <f t="shared" si="4"/>
        <v>5.4166666666666643</v>
      </c>
      <c r="B38" s="3">
        <f>AVERAGE('1B'!$J37:$J67) + Calibration!$C$11</f>
        <v>404.88168454712059</v>
      </c>
      <c r="C38" s="3">
        <v>413.01277165794568</v>
      </c>
      <c r="D38" s="3">
        <v>625.28399496447867</v>
      </c>
      <c r="E38" s="3">
        <f t="shared" si="0"/>
        <v>4.6049349296705053E-2</v>
      </c>
      <c r="G38" s="3">
        <f>AVERAGE('2B'!$J37:$J67) + Calibration!$C$11</f>
        <v>388.83229379632189</v>
      </c>
      <c r="H38" s="3">
        <v>400.75629462395477</v>
      </c>
      <c r="I38" s="3">
        <v>619.5436643342133</v>
      </c>
      <c r="J38" s="3">
        <f t="shared" si="1"/>
        <v>6.7530020480883537E-2</v>
      </c>
      <c r="L38" s="3">
        <f>AVERAGE('3B'!$J37:$J67) + Calibration!$C$11</f>
        <v>385.77220873294777</v>
      </c>
      <c r="M38" s="3">
        <v>428.62586261815727</v>
      </c>
      <c r="N38" s="3">
        <v>610.33073971843521</v>
      </c>
      <c r="O38" s="3">
        <f t="shared" si="2"/>
        <v>0.24269606874250632</v>
      </c>
      <c r="Q38" s="3">
        <f>AVERAGE('4B'!$J193:$J223) + Calibration!$C$11</f>
        <v>371.29206530452888</v>
      </c>
      <c r="R38" s="3">
        <v>420.58511843166116</v>
      </c>
      <c r="S38" s="3">
        <v>595.02313467622719</v>
      </c>
      <c r="T38" s="3">
        <f t="shared" si="3"/>
        <v>0.27916476486033082</v>
      </c>
    </row>
    <row r="39" spans="1:20" x14ac:dyDescent="0.25">
      <c r="A39" s="3">
        <f t="shared" si="4"/>
        <v>5.4999999999999973</v>
      </c>
      <c r="B39" s="3">
        <f>AVERAGE('1B'!$J38:$J68) + Calibration!$C$11</f>
        <v>404.35811563081239</v>
      </c>
      <c r="C39" s="3">
        <v>411.76363382429577</v>
      </c>
      <c r="D39" s="3">
        <v>627.90614518708378</v>
      </c>
      <c r="E39" s="3">
        <f t="shared" si="0"/>
        <v>4.1940184549346879E-2</v>
      </c>
      <c r="G39" s="3">
        <f>AVERAGE('2B'!$J38:$J68) + Calibration!$C$11</f>
        <v>390.13479275569642</v>
      </c>
      <c r="H39" s="3">
        <v>400.75629462395477</v>
      </c>
      <c r="I39" s="3">
        <v>619.5436643342133</v>
      </c>
      <c r="J39" s="3">
        <f t="shared" si="1"/>
        <v>6.0153487832625349E-2</v>
      </c>
      <c r="L39" s="3">
        <f>AVERAGE('3B'!$J38:$J68) + Calibration!$C$11</f>
        <v>386.5354474440818</v>
      </c>
      <c r="M39" s="3">
        <v>425.65942373678308</v>
      </c>
      <c r="N39" s="3">
        <v>606.85820242775617</v>
      </c>
      <c r="O39" s="3">
        <f t="shared" si="2"/>
        <v>0.2215735270847185</v>
      </c>
      <c r="Q39" s="3">
        <f>AVERAGE('4B'!$J194:$J224) + Calibration!$C$11</f>
        <v>370.84410837874179</v>
      </c>
      <c r="R39" s="3">
        <v>420.19478725434419</v>
      </c>
      <c r="S39" s="3">
        <v>591.19622632882101</v>
      </c>
      <c r="T39" s="3">
        <f t="shared" si="3"/>
        <v>0.2794911207563649</v>
      </c>
    </row>
    <row r="40" spans="1:20" x14ac:dyDescent="0.25">
      <c r="A40" s="3">
        <f t="shared" si="4"/>
        <v>5.5833333333333304</v>
      </c>
      <c r="B40" s="3">
        <f>AVERAGE('1B'!$J39:$J69) + Calibration!$C$11</f>
        <v>404.58922716577263</v>
      </c>
      <c r="C40" s="3">
        <v>413.01277165794568</v>
      </c>
      <c r="D40" s="3">
        <v>626.41791289483444</v>
      </c>
      <c r="E40" s="3">
        <f t="shared" si="0"/>
        <v>4.7705643458178522E-2</v>
      </c>
      <c r="G40" s="3">
        <f>AVERAGE('2B'!$J39:$J69) + Calibration!$C$11</f>
        <v>390.31311955736322</v>
      </c>
      <c r="H40" s="3">
        <v>403.25449222501925</v>
      </c>
      <c r="I40" s="3">
        <v>626.41791289483444</v>
      </c>
      <c r="J40" s="3">
        <f t="shared" si="1"/>
        <v>7.3291772948580733E-2</v>
      </c>
      <c r="L40" s="3">
        <f>AVERAGE('3B'!$J39:$J69) + Calibration!$C$11</f>
        <v>386.9434605929099</v>
      </c>
      <c r="M40" s="3">
        <v>426.51815232688068</v>
      </c>
      <c r="N40" s="3">
        <v>611.88985472625507</v>
      </c>
      <c r="O40" s="3">
        <f t="shared" si="2"/>
        <v>0.22412609508768647</v>
      </c>
      <c r="Q40" s="3">
        <f>AVERAGE('4B'!$J195:$J225) + Calibration!$C$11</f>
        <v>370.49601303527373</v>
      </c>
      <c r="R40" s="3">
        <v>420.58511843166116</v>
      </c>
      <c r="S40" s="3">
        <v>591.19622632882101</v>
      </c>
      <c r="T40" s="3">
        <f t="shared" si="3"/>
        <v>0.28367310286061637</v>
      </c>
    </row>
    <row r="41" spans="1:20" x14ac:dyDescent="0.25">
      <c r="A41" s="3">
        <f t="shared" si="4"/>
        <v>5.6666666666666634</v>
      </c>
      <c r="B41" s="3">
        <f>AVERAGE('1B'!$J40:$J70) + Calibration!$C$11</f>
        <v>404.32673011371912</v>
      </c>
      <c r="C41" s="3">
        <v>412.54429617892993</v>
      </c>
      <c r="D41" s="3">
        <v>622.59100454742816</v>
      </c>
      <c r="E41" s="3">
        <f t="shared" si="0"/>
        <v>4.6539111553958415E-2</v>
      </c>
      <c r="G41" s="3">
        <f>AVERAGE('2B'!$J40:$J70) + Calibration!$C$11</f>
        <v>390.5913079413491</v>
      </c>
      <c r="H41" s="3">
        <v>403.25449222501925</v>
      </c>
      <c r="I41" s="3">
        <v>626.77222725672812</v>
      </c>
      <c r="J41" s="3">
        <f t="shared" si="1"/>
        <v>7.1716289389021179E-2</v>
      </c>
      <c r="L41" s="3">
        <f>AVERAGE('3B'!$J40:$J70) + Calibration!$C$11</f>
        <v>386.8207703267488</v>
      </c>
      <c r="M41" s="3">
        <v>428.15754327161221</v>
      </c>
      <c r="N41" s="3">
        <v>614.1576480658415</v>
      </c>
      <c r="O41" s="3">
        <f t="shared" si="2"/>
        <v>0.23410541176005722</v>
      </c>
      <c r="Q41" s="3">
        <f>AVERAGE('4B'!$J196:$J226) + Calibration!$C$11</f>
        <v>370.74281590216617</v>
      </c>
      <c r="R41" s="3">
        <v>423.08323796649051</v>
      </c>
      <c r="S41" s="3">
        <v>590.06235800644458</v>
      </c>
      <c r="T41" s="3">
        <f t="shared" si="3"/>
        <v>0.2964231406115711</v>
      </c>
    </row>
    <row r="42" spans="1:20" x14ac:dyDescent="0.25">
      <c r="A42" s="3">
        <f t="shared" si="4"/>
        <v>5.7499999999999964</v>
      </c>
      <c r="B42" s="3">
        <f>AVERAGE('1B'!$J41:$J71) + Calibration!$C$11</f>
        <v>403.96437147934643</v>
      </c>
      <c r="C42" s="3">
        <v>413.4030247690273</v>
      </c>
      <c r="D42" s="3">
        <v>627.1974668553172</v>
      </c>
      <c r="E42" s="3">
        <f t="shared" si="0"/>
        <v>5.3454579480320404E-2</v>
      </c>
      <c r="G42" s="3">
        <f>AVERAGE('2B'!$J41:$J71) + Calibration!$C$11</f>
        <v>391.21616362777525</v>
      </c>
      <c r="H42" s="3">
        <v>403.25449222501925</v>
      </c>
      <c r="I42" s="3">
        <v>625.99271581737037</v>
      </c>
      <c r="J42" s="3">
        <f t="shared" si="1"/>
        <v>6.8177500863934259E-2</v>
      </c>
      <c r="L42" s="3">
        <f>AVERAGE('3B'!$J41:$J71) + Calibration!$C$11</f>
        <v>387.06757462025575</v>
      </c>
      <c r="M42" s="3">
        <v>431.12406021922175</v>
      </c>
      <c r="N42" s="3">
        <v>606.50383845788326</v>
      </c>
      <c r="O42" s="3">
        <f t="shared" si="2"/>
        <v>0.24950814896953841</v>
      </c>
      <c r="Q42" s="3">
        <f>AVERAGE('4B'!$J197:$J227) + Calibration!$C$11</f>
        <v>370.86692992951185</v>
      </c>
      <c r="R42" s="3">
        <v>425.65942373678308</v>
      </c>
      <c r="S42" s="3">
        <v>593.88925926699653</v>
      </c>
      <c r="T42" s="3">
        <f t="shared" si="3"/>
        <v>0.31031012849554218</v>
      </c>
    </row>
    <row r="43" spans="1:20" x14ac:dyDescent="0.25">
      <c r="A43" s="3">
        <f t="shared" si="4"/>
        <v>5.8333333333333295</v>
      </c>
      <c r="B43" s="3">
        <f>AVERAGE('1B'!$J42:$J72) + Calibration!$C$11</f>
        <v>404.18834851562559</v>
      </c>
      <c r="C43" s="3">
        <v>413.4030247690273</v>
      </c>
      <c r="D43" s="3">
        <v>629.11089622503061</v>
      </c>
      <c r="E43" s="3">
        <f t="shared" si="0"/>
        <v>5.2186114804258964E-2</v>
      </c>
      <c r="G43" s="3">
        <f>AVERAGE('2B'!$J42:$J72) + Calibration!$C$11</f>
        <v>391.94088232313487</v>
      </c>
      <c r="H43" s="3">
        <v>405.83052186284112</v>
      </c>
      <c r="I43" s="3">
        <v>626.41791289483444</v>
      </c>
      <c r="J43" s="3">
        <f t="shared" si="1"/>
        <v>7.866215846067294E-2</v>
      </c>
      <c r="L43" s="3">
        <f>AVERAGE('3B'!$J42:$J72) + Calibration!$C$11</f>
        <v>387.43706775330929</v>
      </c>
      <c r="M43" s="3">
        <v>425.65942373678308</v>
      </c>
      <c r="N43" s="3">
        <v>607.63775638823904</v>
      </c>
      <c r="O43" s="3">
        <f t="shared" si="2"/>
        <v>0.2164673182854861</v>
      </c>
      <c r="Q43" s="3">
        <f>AVERAGE('4B'!$J198:$J228) + Calibration!$C$11</f>
        <v>371.50034815564692</v>
      </c>
      <c r="R43" s="3">
        <v>425.65942373678308</v>
      </c>
      <c r="S43" s="3">
        <v>594.24357362889032</v>
      </c>
      <c r="T43" s="3">
        <f t="shared" si="3"/>
        <v>0.30672284714575071</v>
      </c>
    </row>
    <row r="44" spans="1:20" x14ac:dyDescent="0.25">
      <c r="A44" s="3">
        <f t="shared" si="4"/>
        <v>5.9166666666666625</v>
      </c>
      <c r="B44" s="3">
        <f>AVERAGE('1B'!$J43:$J73) + Calibration!$C$11</f>
        <v>404.27252161924116</v>
      </c>
      <c r="C44" s="3">
        <v>413.01277165794568</v>
      </c>
      <c r="D44" s="3">
        <v>629.11089622503061</v>
      </c>
      <c r="E44" s="3">
        <f t="shared" si="0"/>
        <v>4.9499263934463328E-2</v>
      </c>
      <c r="G44" s="3">
        <f>AVERAGE('2B'!$J43:$J73) + Calibration!$C$11</f>
        <v>392.03361083338717</v>
      </c>
      <c r="H44" s="3">
        <v>405.83052186284112</v>
      </c>
      <c r="I44" s="3">
        <v>627.55178121721087</v>
      </c>
      <c r="J44" s="3">
        <f t="shared" si="1"/>
        <v>7.8137002660449581E-2</v>
      </c>
      <c r="L44" s="3">
        <f>AVERAGE('3B'!$J43:$J73) + Calibration!$C$11</f>
        <v>386.84359758397659</v>
      </c>
      <c r="M44" s="3">
        <v>426.0496768478647</v>
      </c>
      <c r="N44" s="3">
        <v>609.55118575795245</v>
      </c>
      <c r="O44" s="3">
        <f t="shared" si="2"/>
        <v>0.22203850653297039</v>
      </c>
      <c r="Q44" s="3">
        <f>AVERAGE('4B'!$J199:$J229) + Calibration!$C$11</f>
        <v>372.1009528236608</v>
      </c>
      <c r="R44" s="3">
        <v>423.08323796649051</v>
      </c>
      <c r="S44" s="3">
        <v>591.55059029869403</v>
      </c>
      <c r="T44" s="3">
        <f t="shared" si="3"/>
        <v>0.28873150963551192</v>
      </c>
    </row>
    <row r="45" spans="1:20" x14ac:dyDescent="0.25">
      <c r="A45" s="3">
        <f t="shared" si="4"/>
        <v>5.9999999999999956</v>
      </c>
      <c r="B45" s="3">
        <f>AVERAGE('1B'!$J44:$J74) + Calibration!$C$11</f>
        <v>404.40234495746904</v>
      </c>
      <c r="C45" s="3">
        <v>413.01277165794568</v>
      </c>
      <c r="D45" s="3">
        <v>629.46525310804941</v>
      </c>
      <c r="E45" s="3">
        <f t="shared" si="0"/>
        <v>4.876402642348391E-2</v>
      </c>
      <c r="G45" s="3">
        <f>AVERAGE('2B'!$J44:$J74) + Calibration!$C$11</f>
        <v>392.45018224208093</v>
      </c>
      <c r="H45" s="3">
        <v>405.83052186284112</v>
      </c>
      <c r="I45" s="3">
        <v>624.85879788701459</v>
      </c>
      <c r="J45" s="3">
        <f t="shared" si="1"/>
        <v>7.5777804924095152E-2</v>
      </c>
      <c r="L45" s="3">
        <f>AVERAGE('3B'!$J44:$J74) + Calibration!$C$11</f>
        <v>386.13457307377809</v>
      </c>
      <c r="M45" s="3">
        <v>422.69298485540889</v>
      </c>
      <c r="N45" s="3">
        <v>606.85820242775617</v>
      </c>
      <c r="O45" s="3">
        <f t="shared" si="2"/>
        <v>0.20704378773950488</v>
      </c>
      <c r="Q45" s="3">
        <f>AVERAGE('4B'!$J200:$J230) + Calibration!$C$11</f>
        <v>372.04674147595409</v>
      </c>
      <c r="R45" s="3">
        <v>423.08323796649051</v>
      </c>
      <c r="S45" s="3">
        <v>588.92844007608892</v>
      </c>
      <c r="T45" s="3">
        <f t="shared" si="3"/>
        <v>0.28903852851901002</v>
      </c>
    </row>
    <row r="46" spans="1:20" x14ac:dyDescent="0.25">
      <c r="A46" s="3">
        <f t="shared" si="4"/>
        <v>6.0833333333333286</v>
      </c>
      <c r="B46" s="3">
        <f>AVERAGE('1B'!$J45:$J75) + Calibration!$C$11</f>
        <v>404.55642074072352</v>
      </c>
      <c r="C46" s="3">
        <v>416.36946365040149</v>
      </c>
      <c r="D46" s="3">
        <v>624.50444100399591</v>
      </c>
      <c r="E46" s="3">
        <f t="shared" si="0"/>
        <v>6.6901624812321731E-2</v>
      </c>
      <c r="G46" s="3">
        <f>AVERAGE('2B'!$J45:$J75) + Calibration!$C$11</f>
        <v>393.04365241141369</v>
      </c>
      <c r="H46" s="3">
        <v>408.32871946390583</v>
      </c>
      <c r="I46" s="3">
        <v>624.07924392653183</v>
      </c>
      <c r="J46" s="3">
        <f t="shared" si="1"/>
        <v>8.6564979827444544E-2</v>
      </c>
      <c r="L46" s="3">
        <f>AVERAGE('3B'!$J45:$J75) + Calibration!$C$11</f>
        <v>385.96480453197682</v>
      </c>
      <c r="M46" s="3">
        <v>423.55171344550649</v>
      </c>
      <c r="N46" s="3">
        <v>608.77163179746969</v>
      </c>
      <c r="O46" s="3">
        <f t="shared" si="2"/>
        <v>0.21286854684390757</v>
      </c>
      <c r="Q46" s="3">
        <f>AVERAGE('4B'!$J201:$J231) + Calibration!$C$11</f>
        <v>372.30923852800765</v>
      </c>
      <c r="R46" s="3">
        <v>423.08323796649051</v>
      </c>
      <c r="S46" s="3">
        <v>595.37749155924598</v>
      </c>
      <c r="T46" s="3">
        <f t="shared" si="3"/>
        <v>0.28755191076733483</v>
      </c>
    </row>
    <row r="47" spans="1:20" x14ac:dyDescent="0.25">
      <c r="A47" s="3">
        <f t="shared" si="4"/>
        <v>6.1666666666666616</v>
      </c>
      <c r="B47" s="3">
        <f>AVERAGE('1B'!$J46:$J76) + Calibration!$C$11</f>
        <v>405.11993343399075</v>
      </c>
      <c r="C47" s="3">
        <v>415.51073506030389</v>
      </c>
      <c r="D47" s="3">
        <v>623.72487995665881</v>
      </c>
      <c r="E47" s="3">
        <f t="shared" si="0"/>
        <v>5.8846947159850345E-2</v>
      </c>
      <c r="G47" s="3">
        <f>AVERAGE('2B'!$J46:$J76) + Calibration!$C$11</f>
        <v>393.5058740547197</v>
      </c>
      <c r="H47" s="3">
        <v>407.46991280757265</v>
      </c>
      <c r="I47" s="3">
        <v>621.8114505869454</v>
      </c>
      <c r="J47" s="3">
        <f t="shared" si="1"/>
        <v>7.9083508681977485E-2</v>
      </c>
      <c r="L47" s="3">
        <f>AVERAGE('3B'!$J46:$J76) + Calibration!$C$11</f>
        <v>385.80359852988448</v>
      </c>
      <c r="M47" s="3">
        <v>423.08323796649051</v>
      </c>
      <c r="N47" s="3">
        <v>608.4173103487218</v>
      </c>
      <c r="O47" s="3">
        <f t="shared" si="2"/>
        <v>0.21112836631475856</v>
      </c>
      <c r="Q47" s="3">
        <f>AVERAGE('4B'!$J202:$J232) + Calibration!$C$11</f>
        <v>371.27494165172561</v>
      </c>
      <c r="R47" s="3">
        <v>423.55171344550649</v>
      </c>
      <c r="S47" s="3">
        <v>595.37749155924598</v>
      </c>
      <c r="T47" s="3">
        <f t="shared" si="3"/>
        <v>0.29606266562204803</v>
      </c>
    </row>
    <row r="48" spans="1:20" x14ac:dyDescent="0.25">
      <c r="A48" s="3">
        <f t="shared" si="4"/>
        <v>6.2499999999999947</v>
      </c>
      <c r="B48" s="3">
        <f>AVERAGE('1B'!$J47:$J77) + Calibration!$C$11</f>
        <v>404.74188204107156</v>
      </c>
      <c r="C48" s="3">
        <v>415.51073506030389</v>
      </c>
      <c r="D48" s="3">
        <v>625.99271581737037</v>
      </c>
      <c r="E48" s="3">
        <f t="shared" si="0"/>
        <v>6.0987991820590073E-2</v>
      </c>
      <c r="G48" s="3">
        <f>AVERAGE('2B'!$J47:$J77) + Calibration!$C$11</f>
        <v>393.98378845657243</v>
      </c>
      <c r="H48" s="3">
        <v>408.32871946390583</v>
      </c>
      <c r="I48" s="3">
        <v>616.42543431857359</v>
      </c>
      <c r="J48" s="3">
        <f t="shared" si="1"/>
        <v>8.1240642190930829E-2</v>
      </c>
      <c r="L48" s="3">
        <f>AVERAGE('3B'!$J47:$J77) + Calibration!$C$11</f>
        <v>386.5040690600606</v>
      </c>
      <c r="M48" s="3">
        <v>423.08323796649051</v>
      </c>
      <c r="N48" s="3">
        <v>612.24421869612797</v>
      </c>
      <c r="O48" s="3">
        <f t="shared" si="2"/>
        <v>0.20716134300330186</v>
      </c>
      <c r="Q48" s="3">
        <f>AVERAGE('4B'!$J203:$J233) + Calibration!$C$11</f>
        <v>370.65008596529941</v>
      </c>
      <c r="R48" s="3">
        <v>423.08323796649051</v>
      </c>
      <c r="S48" s="3">
        <v>594.24357362889032</v>
      </c>
      <c r="T48" s="3">
        <f t="shared" si="3"/>
        <v>0.29694830449123905</v>
      </c>
    </row>
    <row r="49" spans="1:20" x14ac:dyDescent="0.25">
      <c r="A49" s="3">
        <f t="shared" si="4"/>
        <v>6.3333333333333277</v>
      </c>
      <c r="B49" s="3">
        <f>AVERAGE('1B'!$J48:$J78) + Calibration!$C$11</f>
        <v>404.72618928252479</v>
      </c>
      <c r="C49" s="3">
        <v>415.51073506030389</v>
      </c>
      <c r="D49" s="3">
        <v>626.77222725672812</v>
      </c>
      <c r="E49" s="3">
        <f t="shared" si="0"/>
        <v>6.107686570791903E-2</v>
      </c>
      <c r="G49" s="3">
        <f>AVERAGE('2B'!$J48:$J78) + Calibration!$C$11</f>
        <v>394.2077697726948</v>
      </c>
      <c r="H49" s="3">
        <v>407.93838828658841</v>
      </c>
      <c r="I49" s="3">
        <v>618.76410328687621</v>
      </c>
      <c r="J49" s="3">
        <f t="shared" si="1"/>
        <v>7.7761563661557093E-2</v>
      </c>
      <c r="L49" s="3">
        <f>AVERAGE('3B'!$J48:$J78) + Calibration!$C$11</f>
        <v>387.22878632880565</v>
      </c>
      <c r="M49" s="3">
        <v>422.69298485540889</v>
      </c>
      <c r="N49" s="3">
        <v>611.46465764879099</v>
      </c>
      <c r="O49" s="3">
        <f t="shared" si="2"/>
        <v>0.20084685395942439</v>
      </c>
      <c r="Q49" s="3">
        <f>AVERAGE('4B'!$J204:$J234) + Calibration!$C$11</f>
        <v>369.98671168971327</v>
      </c>
      <c r="R49" s="3">
        <v>423.08323796649051</v>
      </c>
      <c r="S49" s="3">
        <v>598.07048197629649</v>
      </c>
      <c r="T49" s="3">
        <f t="shared" si="3"/>
        <v>0.30070523801249543</v>
      </c>
    </row>
    <row r="50" spans="1:20" x14ac:dyDescent="0.25">
      <c r="A50" s="3">
        <f t="shared" si="4"/>
        <v>6.4166666666666607</v>
      </c>
      <c r="B50" s="3">
        <f>AVERAGE('1B'!$J49:$J79) + Calibration!$C$11</f>
        <v>405.15845487637961</v>
      </c>
      <c r="C50" s="3">
        <v>415.97921053931987</v>
      </c>
      <c r="D50" s="3">
        <v>624.07924392653183</v>
      </c>
      <c r="E50" s="3">
        <f t="shared" si="0"/>
        <v>6.1281935660688291E-2</v>
      </c>
      <c r="G50" s="3">
        <f>AVERAGE('2B'!$J49:$J79) + Calibration!$C$11</f>
        <v>394.55443564852072</v>
      </c>
      <c r="H50" s="3">
        <v>407.46991280757265</v>
      </c>
      <c r="I50" s="3">
        <v>621.8114505869454</v>
      </c>
      <c r="J50" s="3">
        <f t="shared" si="1"/>
        <v>7.3145117119578704E-2</v>
      </c>
      <c r="L50" s="3">
        <f>AVERAGE('3B'!$J49:$J79) + Calibration!$C$11</f>
        <v>387.39712682957924</v>
      </c>
      <c r="M50" s="3">
        <v>423.08323796649051</v>
      </c>
      <c r="N50" s="3">
        <v>611.11030076577219</v>
      </c>
      <c r="O50" s="3">
        <f t="shared" si="2"/>
        <v>0.20210362702877371</v>
      </c>
      <c r="Q50" s="3">
        <f>AVERAGE('4B'!$J205:$J235) + Calibration!$C$11</f>
        <v>368.59148422008639</v>
      </c>
      <c r="R50" s="3">
        <v>426.0496768478647</v>
      </c>
      <c r="S50" s="3">
        <v>593.88925926699653</v>
      </c>
      <c r="T50" s="3">
        <f t="shared" si="3"/>
        <v>0.32540696541688335</v>
      </c>
    </row>
    <row r="51" spans="1:20" x14ac:dyDescent="0.25">
      <c r="A51" s="3">
        <f t="shared" si="4"/>
        <v>6.4999999999999938</v>
      </c>
      <c r="B51" s="3">
        <f>AVERAGE('1B'!$J50:$J80) + Calibration!$C$11</f>
        <v>405.65919653546018</v>
      </c>
      <c r="C51" s="3">
        <v>416.36946365040149</v>
      </c>
      <c r="D51" s="3">
        <v>625.99271581737037</v>
      </c>
      <c r="E51" s="3">
        <f t="shared" si="0"/>
        <v>6.0656198207535691E-2</v>
      </c>
      <c r="G51" s="3">
        <f>AVERAGE('2B'!$J50:$J80) + Calibration!$C$11</f>
        <v>395.3176772128835</v>
      </c>
      <c r="H51" s="3">
        <v>408.32871946390583</v>
      </c>
      <c r="I51" s="3">
        <v>620.25233557912566</v>
      </c>
      <c r="J51" s="3">
        <f t="shared" si="1"/>
        <v>7.3686337529683274E-2</v>
      </c>
      <c r="L51" s="3">
        <f>AVERAGE('3B'!$J50:$J80) + Calibration!$C$11</f>
        <v>387.73666248656724</v>
      </c>
      <c r="M51" s="3">
        <v>423.55171344550649</v>
      </c>
      <c r="N51" s="3">
        <v>612.24421869612797</v>
      </c>
      <c r="O51" s="3">
        <f t="shared" si="2"/>
        <v>0.20283386086121125</v>
      </c>
      <c r="Q51" s="3">
        <f>AVERAGE('4B'!$J206:$J236) + Calibration!$C$11</f>
        <v>368.1520855541649</v>
      </c>
      <c r="R51" s="3">
        <v>426.51815232688068</v>
      </c>
      <c r="S51" s="3">
        <v>592.33014425917679</v>
      </c>
      <c r="T51" s="3">
        <f t="shared" si="3"/>
        <v>0.33054859199741948</v>
      </c>
    </row>
    <row r="52" spans="1:20" x14ac:dyDescent="0.25">
      <c r="A52" s="3">
        <f t="shared" si="4"/>
        <v>6.5833333333333268</v>
      </c>
      <c r="B52" s="3">
        <f>AVERAGE('1B'!$J51:$J81) + Calibration!$C$11</f>
        <v>406.56937653116773</v>
      </c>
      <c r="C52" s="3">
        <v>415.97921053931987</v>
      </c>
      <c r="D52" s="3">
        <v>626.77222725672812</v>
      </c>
      <c r="E52" s="3">
        <f t="shared" si="0"/>
        <v>5.329136524543289E-2</v>
      </c>
      <c r="G52" s="3">
        <f>AVERAGE('2B'!$J51:$J81) + Calibration!$C$11</f>
        <v>396.16651278881761</v>
      </c>
      <c r="H52" s="3">
        <v>410.9049052341984</v>
      </c>
      <c r="I52" s="3">
        <v>622.59100454742816</v>
      </c>
      <c r="J52" s="3">
        <f t="shared" si="1"/>
        <v>8.3468959628497819E-2</v>
      </c>
      <c r="L52" s="3">
        <f>AVERAGE('3B'!$J51:$J81) + Calibration!$C$11</f>
        <v>388.26165516406007</v>
      </c>
      <c r="M52" s="3">
        <v>423.08323796649051</v>
      </c>
      <c r="N52" s="3">
        <v>612.59853305802164</v>
      </c>
      <c r="O52" s="3">
        <f t="shared" si="2"/>
        <v>0.19720748378140823</v>
      </c>
      <c r="Q52" s="3">
        <f>AVERAGE('4B'!$J207:$J237) + Calibration!$C$11</f>
        <v>367.95093577511352</v>
      </c>
      <c r="R52" s="3">
        <v>425.65942373678308</v>
      </c>
      <c r="S52" s="3">
        <v>598.49571448803147</v>
      </c>
      <c r="T52" s="3">
        <f t="shared" si="3"/>
        <v>0.32682448033224426</v>
      </c>
    </row>
    <row r="53" spans="1:20" x14ac:dyDescent="0.25">
      <c r="A53" s="3">
        <f t="shared" si="4"/>
        <v>6.6666666666666599</v>
      </c>
      <c r="B53" s="3">
        <f>AVERAGE('1B'!$J52:$J82) + Calibration!$C$11</f>
        <v>407.06298797141028</v>
      </c>
      <c r="C53" s="3">
        <v>415.51073506030389</v>
      </c>
      <c r="D53" s="3">
        <v>628.33134226454786</v>
      </c>
      <c r="E53" s="3">
        <f t="shared" si="0"/>
        <v>4.7842711701954733E-2</v>
      </c>
      <c r="G53" s="3">
        <f>AVERAGE('2B'!$J52:$J82) + Calibration!$C$11</f>
        <v>396.35910858784672</v>
      </c>
      <c r="H53" s="3">
        <v>408.79711687668623</v>
      </c>
      <c r="I53" s="3">
        <v>619.11846725674911</v>
      </c>
      <c r="J53" s="3">
        <f t="shared" si="1"/>
        <v>7.0441034567881172E-2</v>
      </c>
      <c r="L53" s="3">
        <f>AVERAGE('3B'!$J52:$J82) + Calibration!$C$11</f>
        <v>387.64535488427055</v>
      </c>
      <c r="M53" s="3">
        <v>426.0496768478647</v>
      </c>
      <c r="N53" s="3">
        <v>611.46465764879099</v>
      </c>
      <c r="O53" s="3">
        <f t="shared" si="2"/>
        <v>0.21749785883491946</v>
      </c>
      <c r="Q53" s="3">
        <f>AVERAGE('4B'!$J208:$J238) + Calibration!$C$11</f>
        <v>367.0478874248584</v>
      </c>
      <c r="R53" s="3">
        <v>426.0496768478647</v>
      </c>
      <c r="S53" s="3">
        <v>593.88925926699653</v>
      </c>
      <c r="T53" s="3">
        <f t="shared" si="3"/>
        <v>0.33414892415227748</v>
      </c>
    </row>
    <row r="54" spans="1:20" x14ac:dyDescent="0.25">
      <c r="A54" s="3">
        <f t="shared" si="4"/>
        <v>6.7499999999999929</v>
      </c>
      <c r="B54" s="3">
        <f>AVERAGE('1B'!$J53:$J83) + Calibration!$C$11</f>
        <v>406.52373057639863</v>
      </c>
      <c r="C54" s="3">
        <v>415.51073506030389</v>
      </c>
      <c r="D54" s="3">
        <v>626.41791289483444</v>
      </c>
      <c r="E54" s="3">
        <f t="shared" si="0"/>
        <v>5.0896725489442331E-2</v>
      </c>
      <c r="G54" s="3">
        <f>AVERAGE('2B'!$J53:$J83) + Calibration!$C$11</f>
        <v>396.3976243237779</v>
      </c>
      <c r="H54" s="3">
        <v>408.32871946390583</v>
      </c>
      <c r="I54" s="3">
        <v>621.03189662646264</v>
      </c>
      <c r="J54" s="3">
        <f t="shared" si="1"/>
        <v>6.7570198192627551E-2</v>
      </c>
      <c r="L54" s="3">
        <f>AVERAGE('3B'!$J53:$J83) + Calibration!$C$11</f>
        <v>387.76091065175069</v>
      </c>
      <c r="M54" s="3">
        <v>420.58511843166116</v>
      </c>
      <c r="N54" s="3">
        <v>609.97638283541653</v>
      </c>
      <c r="O54" s="3">
        <f t="shared" si="2"/>
        <v>0.18589561135464694</v>
      </c>
      <c r="Q54" s="3">
        <f>AVERAGE('4B'!$J209:$J239) + Calibration!$C$11</f>
        <v>365.52997111568465</v>
      </c>
      <c r="R54" s="3">
        <v>426.51815232688068</v>
      </c>
      <c r="S54" s="3">
        <v>595.80268863671006</v>
      </c>
      <c r="T54" s="3">
        <f t="shared" si="3"/>
        <v>0.34539859446667825</v>
      </c>
    </row>
    <row r="55" spans="1:20" x14ac:dyDescent="0.25">
      <c r="A55" s="3">
        <f t="shared" si="4"/>
        <v>6.8333333333333259</v>
      </c>
      <c r="B55" s="3">
        <f>AVERAGE('1B'!$J54:$J84) + Calibration!$C$11</f>
        <v>406.22271350857051</v>
      </c>
      <c r="C55" s="3">
        <v>416.36946365040149</v>
      </c>
      <c r="D55" s="3">
        <v>631.73304644763573</v>
      </c>
      <c r="E55" s="3">
        <f t="shared" si="0"/>
        <v>5.7464793469683105E-2</v>
      </c>
      <c r="G55" s="3">
        <f>AVERAGE('2B'!$J54:$J84) + Calibration!$C$11</f>
        <v>396.17364300765553</v>
      </c>
      <c r="H55" s="3">
        <v>408.79711687668623</v>
      </c>
      <c r="I55" s="3">
        <v>619.11846725674911</v>
      </c>
      <c r="J55" s="3">
        <f t="shared" si="1"/>
        <v>7.1491394644994363E-2</v>
      </c>
      <c r="L55" s="3">
        <f>AVERAGE('3B'!$J54:$J84) + Calibration!$C$11</f>
        <v>386.70379079808413</v>
      </c>
      <c r="M55" s="3">
        <v>420.58511843166116</v>
      </c>
      <c r="N55" s="3">
        <v>613.3780870185044</v>
      </c>
      <c r="O55" s="3">
        <f t="shared" si="2"/>
        <v>0.19188247150341661</v>
      </c>
      <c r="Q55" s="3">
        <f>AVERAGE('4B'!$J210:$J240) + Calibration!$C$11</f>
        <v>366.0392710346307</v>
      </c>
      <c r="R55" s="3">
        <v>426.0496768478647</v>
      </c>
      <c r="S55" s="3">
        <v>597.29092092895939</v>
      </c>
      <c r="T55" s="3">
        <f t="shared" si="3"/>
        <v>0.33986109127420416</v>
      </c>
    </row>
    <row r="56" spans="1:20" x14ac:dyDescent="0.25">
      <c r="A56" s="3">
        <f t="shared" si="4"/>
        <v>6.916666666666659</v>
      </c>
      <c r="B56" s="3">
        <f>AVERAGE('1B'!$J55:$J85) + Calibration!$C$11</f>
        <v>405.05003788742391</v>
      </c>
      <c r="C56" s="3">
        <v>416.36946365040149</v>
      </c>
      <c r="D56" s="3">
        <v>628.68569914756665</v>
      </c>
      <c r="E56" s="3">
        <f t="shared" si="0"/>
        <v>6.4106088606961556E-2</v>
      </c>
      <c r="G56" s="3">
        <f>AVERAGE('2B'!$J55:$J85) + Calibration!$C$11</f>
        <v>396.13512441849554</v>
      </c>
      <c r="H56" s="3">
        <v>407.93838828658841</v>
      </c>
      <c r="I56" s="3">
        <v>621.03189662646264</v>
      </c>
      <c r="J56" s="3">
        <f t="shared" si="1"/>
        <v>6.6846242488211666E-2</v>
      </c>
      <c r="L56" s="3">
        <f>AVERAGE('3B'!$J55:$J85) + Calibration!$C$11</f>
        <v>386.43416067396385</v>
      </c>
      <c r="M56" s="3">
        <v>423.55171344550649</v>
      </c>
      <c r="N56" s="3">
        <v>608.4173103487218</v>
      </c>
      <c r="O56" s="3">
        <f t="shared" si="2"/>
        <v>0.21021040966835824</v>
      </c>
      <c r="Q56" s="3">
        <f>AVERAGE('4B'!$J211:$J241) + Calibration!$C$11</f>
        <v>365.85380973428283</v>
      </c>
      <c r="R56" s="3">
        <v>425.65942373678308</v>
      </c>
      <c r="S56" s="3">
        <v>597.7161605275486</v>
      </c>
      <c r="T56" s="3">
        <f t="shared" si="3"/>
        <v>0.33870127961592933</v>
      </c>
    </row>
    <row r="57" spans="1:20" x14ac:dyDescent="0.25">
      <c r="A57" s="3">
        <f t="shared" si="4"/>
        <v>6.999999999999992</v>
      </c>
      <c r="B57" s="3">
        <f>AVERAGE('1B'!$J56:$J86) + Calibration!$C$11</f>
        <v>404.91023110153145</v>
      </c>
      <c r="C57" s="3">
        <v>415.97921053931987</v>
      </c>
      <c r="D57" s="3">
        <v>624.50444100399591</v>
      </c>
      <c r="E57" s="3">
        <f t="shared" si="0"/>
        <v>6.2687718572116177E-2</v>
      </c>
      <c r="G57" s="3">
        <f>AVERAGE('2B'!$J56:$J86) + Calibration!$C$11</f>
        <v>396.09660440272108</v>
      </c>
      <c r="H57" s="3">
        <v>408.32871946390583</v>
      </c>
      <c r="I57" s="3">
        <v>621.45709370392672</v>
      </c>
      <c r="J57" s="3">
        <f t="shared" si="1"/>
        <v>6.9274985178805273E-2</v>
      </c>
      <c r="L57" s="3">
        <f>AVERAGE('3B'!$J56:$J86) + Calibration!$C$11</f>
        <v>386.13314503275024</v>
      </c>
      <c r="M57" s="3">
        <v>423.08323796649051</v>
      </c>
      <c r="N57" s="3">
        <v>614.51200494886018</v>
      </c>
      <c r="O57" s="3">
        <f t="shared" si="2"/>
        <v>0.20926202276030698</v>
      </c>
      <c r="Q57" s="3">
        <f>AVERAGE('4B'!$J212:$J242) + Calibration!$C$11</f>
        <v>365.86093995312063</v>
      </c>
      <c r="R57" s="3">
        <v>426.0496768478647</v>
      </c>
      <c r="S57" s="3">
        <v>598.07048197629649</v>
      </c>
      <c r="T57" s="3">
        <f t="shared" si="3"/>
        <v>0.34087104605035995</v>
      </c>
    </row>
    <row r="58" spans="1:20" x14ac:dyDescent="0.25">
      <c r="A58" s="3">
        <f t="shared" si="4"/>
        <v>7.083333333333325</v>
      </c>
      <c r="B58" s="3">
        <f>AVERAGE('1B'!$J57:$J87) + Calibration!$C$11</f>
        <v>405.92883093942362</v>
      </c>
      <c r="C58" s="3">
        <v>415.12048194922249</v>
      </c>
      <c r="D58" s="3">
        <v>626.77222725672812</v>
      </c>
      <c r="E58" s="3">
        <f t="shared" si="0"/>
        <v>5.2055714346010654E-2</v>
      </c>
      <c r="G58" s="3">
        <f>AVERAGE('2B'!$J57:$J87) + Calibration!$C$11</f>
        <v>396.41188476145368</v>
      </c>
      <c r="H58" s="3">
        <v>408.79711687668623</v>
      </c>
      <c r="I58" s="3">
        <v>621.45709370392672</v>
      </c>
      <c r="J58" s="3">
        <f t="shared" si="1"/>
        <v>7.0142143605351107E-2</v>
      </c>
      <c r="L58" s="3">
        <f>AVERAGE('3B'!$J57:$J87) + Calibration!$C$11</f>
        <v>385.71657362405659</v>
      </c>
      <c r="M58" s="3">
        <v>420.97544960897835</v>
      </c>
      <c r="N58" s="3">
        <v>608.4173103487218</v>
      </c>
      <c r="O58" s="3">
        <f t="shared" si="2"/>
        <v>0.19968403657578201</v>
      </c>
      <c r="Q58" s="3">
        <f>AVERAGE('4B'!$J213:$J243) + Calibration!$C$11</f>
        <v>367.17199859897516</v>
      </c>
      <c r="R58" s="3">
        <v>425.65942373678308</v>
      </c>
      <c r="S58" s="3">
        <v>593.88925926699653</v>
      </c>
      <c r="T58" s="3">
        <f t="shared" si="3"/>
        <v>0.33123588923923164</v>
      </c>
    </row>
    <row r="59" spans="1:20" x14ac:dyDescent="0.25">
      <c r="A59" s="3">
        <f t="shared" si="4"/>
        <v>7.1666666666666581</v>
      </c>
      <c r="B59" s="3">
        <f>AVERAGE('1B'!$J58:$J88) + Calibration!$C$11</f>
        <v>406.54512693936977</v>
      </c>
      <c r="C59" s="3">
        <v>415.51073506030389</v>
      </c>
      <c r="D59" s="3">
        <v>624.50444100399591</v>
      </c>
      <c r="E59" s="3">
        <f t="shared" si="0"/>
        <v>5.0775549983792544E-2</v>
      </c>
      <c r="G59" s="3">
        <f>AVERAGE('2B'!$J58:$J88) + Calibration!$C$11</f>
        <v>396.78137789450733</v>
      </c>
      <c r="H59" s="3">
        <v>407.93838828658841</v>
      </c>
      <c r="I59" s="3">
        <v>625.28399496447867</v>
      </c>
      <c r="J59" s="3">
        <f t="shared" si="1"/>
        <v>6.3186270378030068E-2</v>
      </c>
      <c r="L59" s="3">
        <f>AVERAGE('3B'!$J58:$J88) + Calibration!$C$11</f>
        <v>385.73940088128438</v>
      </c>
      <c r="M59" s="3">
        <v>420.97544960897835</v>
      </c>
      <c r="N59" s="3">
        <v>613.3780870185044</v>
      </c>
      <c r="O59" s="3">
        <f t="shared" si="2"/>
        <v>0.19955475738749626</v>
      </c>
      <c r="Q59" s="3">
        <f>AVERAGE('4B'!$J214:$J244) + Calibration!$C$11</f>
        <v>367.98944865781596</v>
      </c>
      <c r="R59" s="3">
        <v>425.65942373678308</v>
      </c>
      <c r="S59" s="3">
        <v>603.45649115781407</v>
      </c>
      <c r="T59" s="3">
        <f t="shared" si="3"/>
        <v>0.32660636765385143</v>
      </c>
    </row>
    <row r="60" spans="1:20" x14ac:dyDescent="0.25">
      <c r="A60" s="3">
        <f t="shared" si="4"/>
        <v>7.2499999999999911</v>
      </c>
      <c r="B60" s="3">
        <f>AVERAGE('1B'!$J59:$J89) + Calibration!$C$11</f>
        <v>407.0316038809313</v>
      </c>
      <c r="C60" s="3">
        <v>415.97921053931987</v>
      </c>
      <c r="D60" s="3">
        <v>627.55178121721087</v>
      </c>
      <c r="E60" s="3">
        <f t="shared" si="0"/>
        <v>5.0673601053063684E-2</v>
      </c>
      <c r="G60" s="3">
        <f>AVERAGE('2B'!$J59:$J89) + Calibration!$C$11</f>
        <v>396.65012936848058</v>
      </c>
      <c r="H60" s="3">
        <v>407.93838828658841</v>
      </c>
      <c r="I60" s="3">
        <v>616.42543431857359</v>
      </c>
      <c r="J60" s="3">
        <f t="shared" si="1"/>
        <v>6.3929579253867497E-2</v>
      </c>
      <c r="L60" s="3">
        <f>AVERAGE('3B'!$J59:$J89) + Calibration!$C$11</f>
        <v>385.67805788812541</v>
      </c>
      <c r="M60" s="3">
        <v>423.55171344550649</v>
      </c>
      <c r="N60" s="3">
        <v>610.68510368830823</v>
      </c>
      <c r="O60" s="3">
        <f t="shared" si="2"/>
        <v>0.21449249898983802</v>
      </c>
      <c r="Q60" s="3">
        <f>AVERAGE('4B'!$J215:$J245) + Calibration!$C$11</f>
        <v>368.83828423375002</v>
      </c>
      <c r="R60" s="3">
        <v>431.12406021922175</v>
      </c>
      <c r="S60" s="3">
        <v>598.07048197629649</v>
      </c>
      <c r="T60" s="3">
        <f t="shared" si="3"/>
        <v>0.35274735290349901</v>
      </c>
    </row>
    <row r="61" spans="1:20" x14ac:dyDescent="0.25">
      <c r="A61" s="3">
        <f t="shared" si="4"/>
        <v>7.3333333333333242</v>
      </c>
      <c r="B61" s="3">
        <f>AVERAGE('1B'!$J60:$J90) + Calibration!$C$11</f>
        <v>407.48669102555613</v>
      </c>
      <c r="C61" s="3">
        <v>415.51073506030389</v>
      </c>
      <c r="D61" s="3">
        <v>628.68569914756665</v>
      </c>
      <c r="E61" s="3">
        <f t="shared" si="0"/>
        <v>4.5443124823532653E-2</v>
      </c>
      <c r="G61" s="3">
        <f>AVERAGE('2B'!$J60:$J90) + Calibration!$C$11</f>
        <v>396.86555099812296</v>
      </c>
      <c r="H61" s="3">
        <v>408.32871946390583</v>
      </c>
      <c r="I61" s="3">
        <v>621.45709370392672</v>
      </c>
      <c r="J61" s="3">
        <f t="shared" si="1"/>
        <v>6.4920156620268316E-2</v>
      </c>
      <c r="L61" s="3">
        <f>AVERAGE('3B'!$J60:$J90) + Calibration!$C$11</f>
        <v>386.11745370081809</v>
      </c>
      <c r="M61" s="3">
        <v>422.69298485540889</v>
      </c>
      <c r="N61" s="3">
        <v>614.93720202632426</v>
      </c>
      <c r="O61" s="3">
        <f t="shared" si="2"/>
        <v>0.20714074107113575</v>
      </c>
      <c r="Q61" s="3">
        <f>AVERAGE('4B'!$J216:$J246) + Calibration!$C$11</f>
        <v>369.60152151826969</v>
      </c>
      <c r="R61" s="3">
        <v>430.73372904190478</v>
      </c>
      <c r="S61" s="3">
        <v>595.80268863671006</v>
      </c>
      <c r="T61" s="3">
        <f t="shared" si="3"/>
        <v>0.34621426866608418</v>
      </c>
    </row>
    <row r="62" spans="1:20" x14ac:dyDescent="0.25">
      <c r="A62" s="3">
        <f t="shared" si="4"/>
        <v>7.4166666666666572</v>
      </c>
      <c r="B62" s="3">
        <f>AVERAGE('1B'!$J61:$J91) + Calibration!$C$11</f>
        <v>407.51664850162183</v>
      </c>
      <c r="C62" s="3">
        <v>416.36946365040149</v>
      </c>
      <c r="D62" s="3">
        <v>629.11089622503061</v>
      </c>
      <c r="E62" s="3">
        <f t="shared" si="0"/>
        <v>5.0136761725573097E-2</v>
      </c>
      <c r="G62" s="3">
        <f>AVERAGE('2B'!$J61:$J91) + Calibration!$C$11</f>
        <v>397.63592278132359</v>
      </c>
      <c r="H62" s="3">
        <v>408.32871946390583</v>
      </c>
      <c r="I62" s="3">
        <v>618.33890620941224</v>
      </c>
      <c r="J62" s="3">
        <f t="shared" si="1"/>
        <v>6.0557256696873993E-2</v>
      </c>
      <c r="L62" s="3">
        <f>AVERAGE('3B'!$J61:$J91) + Calibration!$C$11</f>
        <v>385.4697707571641</v>
      </c>
      <c r="M62" s="3">
        <v>420.97544960897835</v>
      </c>
      <c r="N62" s="3">
        <v>615.71675598680702</v>
      </c>
      <c r="O62" s="3">
        <f t="shared" si="2"/>
        <v>0.20108177236068461</v>
      </c>
      <c r="Q62" s="3">
        <f>AVERAGE('4B'!$J217:$J247) + Calibration!$C$11</f>
        <v>371.12800036715214</v>
      </c>
      <c r="R62" s="3">
        <v>431.12406021922175</v>
      </c>
      <c r="S62" s="3">
        <v>600.76350782761779</v>
      </c>
      <c r="T62" s="3">
        <f t="shared" si="3"/>
        <v>0.33977984479785334</v>
      </c>
    </row>
    <row r="63" spans="1:20" x14ac:dyDescent="0.25">
      <c r="A63" s="3">
        <f t="shared" si="4"/>
        <v>7.4999999999999902</v>
      </c>
      <c r="B63" s="3">
        <f>AVERAGE('1B'!$J62:$J92) + Calibration!$C$11</f>
        <v>408.09585395343578</v>
      </c>
      <c r="C63" s="3">
        <v>415.51073506030389</v>
      </c>
      <c r="D63" s="3">
        <v>625.99271581737037</v>
      </c>
      <c r="E63" s="3">
        <f t="shared" si="0"/>
        <v>4.1993210185773081E-2</v>
      </c>
      <c r="G63" s="3">
        <f>AVERAGE('2B'!$J62:$J92) + Calibration!$C$11</f>
        <v>399.65601021721994</v>
      </c>
      <c r="H63" s="3">
        <v>407.93838828658841</v>
      </c>
      <c r="I63" s="3">
        <v>611.88985472625507</v>
      </c>
      <c r="J63" s="3">
        <f t="shared" si="1"/>
        <v>4.6906165869992265E-2</v>
      </c>
      <c r="L63" s="3">
        <f>AVERAGE('3B'!$J62:$J92) + Calibration!$C$11</f>
        <v>385.96337791756355</v>
      </c>
      <c r="M63" s="3">
        <v>420.19478725434419</v>
      </c>
      <c r="N63" s="3">
        <v>619.5436643342133</v>
      </c>
      <c r="O63" s="3">
        <f t="shared" si="2"/>
        <v>0.19386511348147958</v>
      </c>
      <c r="Q63" s="3">
        <f>AVERAGE('4B'!$J218:$J248) + Calibration!$C$11</f>
        <v>372.06814069215415</v>
      </c>
      <c r="R63" s="3">
        <v>433.23192664296948</v>
      </c>
      <c r="S63" s="3">
        <v>597.29092092895939</v>
      </c>
      <c r="T63" s="3">
        <f t="shared" si="3"/>
        <v>0.34639310896180897</v>
      </c>
    </row>
    <row r="64" spans="1:20" x14ac:dyDescent="0.25">
      <c r="A64" s="3">
        <f t="shared" si="4"/>
        <v>7.5833333333333233</v>
      </c>
      <c r="B64" s="3">
        <f>AVERAGE('1B'!$J63:$J93) + Calibration!$C$11</f>
        <v>408.32696834162482</v>
      </c>
      <c r="C64" s="3">
        <v>416.36946365040149</v>
      </c>
      <c r="D64" s="3">
        <v>629.81961707792232</v>
      </c>
      <c r="E64" s="3">
        <f t="shared" si="0"/>
        <v>4.5547621202816926E-2</v>
      </c>
      <c r="G64" s="3">
        <f>AVERAGE('2B'!$J63:$J93) + Calibration!$C$11</f>
        <v>400.7359573281143</v>
      </c>
      <c r="H64" s="3">
        <v>410.9049052341984</v>
      </c>
      <c r="I64" s="3">
        <v>619.5436643342133</v>
      </c>
      <c r="J64" s="3">
        <f t="shared" si="1"/>
        <v>5.7590507606767802E-2</v>
      </c>
      <c r="L64" s="3">
        <f>AVERAGE('3B'!$J63:$J93) + Calibration!$C$11</f>
        <v>385.46263625848309</v>
      </c>
      <c r="M64" s="3">
        <v>429.01627186170958</v>
      </c>
      <c r="N64" s="3">
        <v>616.42543431857359</v>
      </c>
      <c r="O64" s="3">
        <f t="shared" si="2"/>
        <v>0.24666032373017691</v>
      </c>
      <c r="Q64" s="3">
        <f>AVERAGE('4B'!$J219:$J249) + Calibration!$C$11</f>
        <v>372.65448064264905</v>
      </c>
      <c r="R64" s="3">
        <v>433.23192664296948</v>
      </c>
      <c r="S64" s="3">
        <v>596.58224259719282</v>
      </c>
      <c r="T64" s="3">
        <f t="shared" si="3"/>
        <v>0.34307244927400338</v>
      </c>
    </row>
    <row r="65" spans="1:21" x14ac:dyDescent="0.25">
      <c r="A65" s="3">
        <f t="shared" si="4"/>
        <v>7.6666666666666563</v>
      </c>
      <c r="B65" s="3">
        <f>AVERAGE('1B'!$J64:$J94) + Calibration!$C$11</f>
        <v>408.85196529896086</v>
      </c>
      <c r="C65" s="3">
        <v>415.97921053931987</v>
      </c>
      <c r="D65" s="3">
        <v>627.1974668553172</v>
      </c>
      <c r="E65" s="3">
        <f t="shared" si="0"/>
        <v>4.0364222043522795E-2</v>
      </c>
      <c r="G65" s="3">
        <f>AVERAGE('2B'!$J64:$J94) + Calibration!$C$11</f>
        <v>400.68174455379318</v>
      </c>
      <c r="H65" s="3">
        <v>411.29523641151536</v>
      </c>
      <c r="I65" s="3">
        <v>616.42543431857359</v>
      </c>
      <c r="J65" s="3">
        <f t="shared" si="1"/>
        <v>6.0108124184687153E-2</v>
      </c>
      <c r="L65" s="3">
        <f>AVERAGE('3B'!$J64:$J94) + Calibration!$C$11</f>
        <v>386.07179918636263</v>
      </c>
      <c r="M65" s="3">
        <v>435.33963693424607</v>
      </c>
      <c r="N65" s="3">
        <v>618.76410328687621</v>
      </c>
      <c r="O65" s="3">
        <f t="shared" si="2"/>
        <v>0.27902196085505426</v>
      </c>
      <c r="Q65" s="3">
        <f>AVERAGE('4B'!$J220:$J250) + Calibration!$C$11</f>
        <v>373.96554214173244</v>
      </c>
      <c r="R65" s="3">
        <v>430.73372904190478</v>
      </c>
      <c r="S65" s="3">
        <v>595.02313467622719</v>
      </c>
      <c r="T65" s="3">
        <f t="shared" si="3"/>
        <v>0.32149920814726157</v>
      </c>
    </row>
    <row r="66" spans="1:21" x14ac:dyDescent="0.25">
      <c r="A66" s="3">
        <f t="shared" si="4"/>
        <v>7.7499999999999893</v>
      </c>
      <c r="B66" s="3">
        <f>AVERAGE('1B'!$J65:$J95) + Calibration!$C$11</f>
        <v>409.87769963553404</v>
      </c>
      <c r="C66" s="3">
        <v>418.08692083059645</v>
      </c>
      <c r="D66" s="3">
        <v>625.99271581737037</v>
      </c>
      <c r="E66" s="3">
        <f t="shared" si="0"/>
        <v>4.6491851472365224E-2</v>
      </c>
      <c r="G66" s="3">
        <f>AVERAGE('2B'!$J65:$J95) + Calibration!$C$11</f>
        <v>401.12114321971461</v>
      </c>
      <c r="H66" s="3">
        <v>410.0461766441008</v>
      </c>
      <c r="I66" s="3">
        <v>618.76410328687621</v>
      </c>
      <c r="J66" s="3">
        <f t="shared" si="1"/>
        <v>5.054576049211975E-2</v>
      </c>
      <c r="L66" s="3">
        <f>AVERAGE('3B'!$J65:$J95) + Calibration!$C$11</f>
        <v>386.34285877812493</v>
      </c>
      <c r="M66" s="3">
        <v>438.30623194809118</v>
      </c>
      <c r="N66" s="3">
        <v>622.16580746996419</v>
      </c>
      <c r="O66" s="3">
        <f t="shared" si="2"/>
        <v>0.29428777347042745</v>
      </c>
      <c r="Q66" s="3">
        <f>AVERAGE('4B'!$J221:$J251) + Calibration!$C$11</f>
        <v>374.35072803333281</v>
      </c>
      <c r="R66" s="3">
        <v>428.62586261815727</v>
      </c>
      <c r="S66" s="3">
        <v>597.7161605275486</v>
      </c>
      <c r="T66" s="3">
        <f t="shared" si="3"/>
        <v>0.30738013214676296</v>
      </c>
    </row>
    <row r="67" spans="1:21" x14ac:dyDescent="0.25">
      <c r="A67" s="3">
        <f t="shared" si="4"/>
        <v>7.8333333333333224</v>
      </c>
      <c r="B67" s="3">
        <f>AVERAGE('1B'!$J66:$J96) + Calibration!$C$11</f>
        <v>410.04033367865418</v>
      </c>
      <c r="C67" s="3">
        <v>418.86766125146619</v>
      </c>
      <c r="D67" s="3">
        <v>634.85126937642121</v>
      </c>
      <c r="E67" s="3">
        <f t="shared" si="0"/>
        <v>4.9992416169749712E-2</v>
      </c>
      <c r="G67" s="3">
        <f>AVERAGE('2B'!$J66:$J96) + Calibration!$C$11</f>
        <v>401.50632911131498</v>
      </c>
      <c r="H67" s="3">
        <v>410.9049052341984</v>
      </c>
      <c r="I67" s="3">
        <v>615.71675598680702</v>
      </c>
      <c r="J67" s="3">
        <f t="shared" si="1"/>
        <v>5.322760768337316E-2</v>
      </c>
      <c r="L67" s="3">
        <f>AVERAGE('3B'!$J66:$J96) + Calibration!$C$11</f>
        <v>386.68952465395085</v>
      </c>
      <c r="M67" s="3">
        <v>435.80795628079113</v>
      </c>
      <c r="N67" s="3">
        <v>616.85063139603767</v>
      </c>
      <c r="O67" s="3">
        <f t="shared" si="2"/>
        <v>0.27817581881264236</v>
      </c>
      <c r="Q67" s="3">
        <f>AVERAGE('4B'!$J222:$J252) + Calibration!$C$11</f>
        <v>375.56905674232064</v>
      </c>
      <c r="R67" s="3">
        <v>431.12406021922175</v>
      </c>
      <c r="S67" s="3">
        <v>599.20439281979793</v>
      </c>
      <c r="T67" s="3">
        <f t="shared" si="3"/>
        <v>0.31462850236613504</v>
      </c>
    </row>
    <row r="68" spans="1:21" x14ac:dyDescent="0.25">
      <c r="A68" s="3">
        <f t="shared" si="4"/>
        <v>7.9166666666666554</v>
      </c>
      <c r="B68" s="3">
        <f>AVERAGE('1B'!$J67:$J97) + Calibration!$C$11</f>
        <v>410.52538543241684</v>
      </c>
      <c r="C68" s="3">
        <v>418.47733007414922</v>
      </c>
      <c r="D68" s="3">
        <v>631.37868956461705</v>
      </c>
      <c r="E68" s="3">
        <f t="shared" ref="E68:E131" si="5">(C68-B68)/(7*35314.6667/1400)</f>
        <v>4.503479933300563E-2</v>
      </c>
      <c r="G68" s="3">
        <f>AVERAGE('2B'!$J67:$J97) + Calibration!$C$11</f>
        <v>401.70605370256737</v>
      </c>
      <c r="H68" s="3">
        <v>410.9049052341984</v>
      </c>
      <c r="I68" s="3">
        <v>619.11846725674911</v>
      </c>
      <c r="J68" s="3">
        <f t="shared" ref="J68:J131" si="6">(H68-G68)/(7*35314.6667/1400)</f>
        <v>5.209649356045612E-2</v>
      </c>
      <c r="L68" s="3">
        <f>AVERAGE('3B'!$J67:$J97) + Calibration!$C$11</f>
        <v>387.10609606264455</v>
      </c>
      <c r="M68" s="3">
        <v>433.70024598951454</v>
      </c>
      <c r="N68" s="3">
        <v>620.67753265658962</v>
      </c>
      <c r="O68" s="3">
        <f t="shared" ref="O68:O131" si="7">(M68-L68)/(7*35314.6667/1400)</f>
        <v>0.26387987927333312</v>
      </c>
      <c r="Q68" s="3">
        <f>AVERAGE('4B'!$J223:$J253) + Calibration!$C$11</f>
        <v>376.01558562707993</v>
      </c>
      <c r="R68" s="3">
        <v>430.26533162912415</v>
      </c>
      <c r="S68" s="3">
        <v>599.62958989726212</v>
      </c>
      <c r="T68" s="3">
        <f t="shared" ref="T68:T131" si="8">(R68-Q68)/(7*35314.6667/1400)</f>
        <v>0.30723634722592025</v>
      </c>
    </row>
    <row r="69" spans="1:21" x14ac:dyDescent="0.25">
      <c r="A69" s="3">
        <f t="shared" ref="A69:A132" si="9">1/12+A68</f>
        <v>7.9999999999999885</v>
      </c>
      <c r="B69" s="3">
        <f>AVERAGE('1B'!$J68:$J98) + Calibration!$C$11</f>
        <v>410.66376845712466</v>
      </c>
      <c r="C69" s="3">
        <v>417.61860148405162</v>
      </c>
      <c r="D69" s="3">
        <v>634.85126937642121</v>
      </c>
      <c r="E69" s="3">
        <f t="shared" si="5"/>
        <v>3.9387788003260198E-2</v>
      </c>
      <c r="G69" s="3">
        <f>AVERAGE('2B'!$J68:$J98) + Calibration!$C$11</f>
        <v>400.76591337756554</v>
      </c>
      <c r="H69" s="3">
        <v>409.1874480540032</v>
      </c>
      <c r="I69" s="3">
        <v>617.63019244337465</v>
      </c>
      <c r="J69" s="3">
        <f t="shared" si="6"/>
        <v>4.7694261129400145E-2</v>
      </c>
      <c r="L69" s="3">
        <f>AVERAGE('3B'!$J68:$J98) + Calibration!$C$11</f>
        <v>386.85928891590885</v>
      </c>
      <c r="M69" s="3">
        <v>428.15754327161221</v>
      </c>
      <c r="N69" s="3">
        <v>615.29155890934294</v>
      </c>
      <c r="O69" s="3">
        <f t="shared" si="7"/>
        <v>0.23388726676388741</v>
      </c>
      <c r="Q69" s="3">
        <f>AVERAGE('4B'!$J224:$J254) + Calibration!$C$11</f>
        <v>376.91007571746962</v>
      </c>
      <c r="R69" s="3">
        <v>430.26533162912415</v>
      </c>
      <c r="S69" s="3">
        <v>594.6688132274794</v>
      </c>
      <c r="T69" s="3">
        <f t="shared" si="8"/>
        <v>0.3021705194893119</v>
      </c>
      <c r="U69">
        <v>0</v>
      </c>
    </row>
    <row r="70" spans="1:21" x14ac:dyDescent="0.25">
      <c r="A70" s="3">
        <f t="shared" si="9"/>
        <v>8.0833333333333215</v>
      </c>
      <c r="B70" s="3">
        <f>AVERAGE('1B'!$J69:$J99) + Calibration!$C$11</f>
        <v>411.8892316647935</v>
      </c>
      <c r="C70" s="3">
        <v>417.61860148405162</v>
      </c>
      <c r="D70" s="3">
        <v>634.85126937642121</v>
      </c>
      <c r="E70" s="3">
        <f t="shared" si="5"/>
        <v>3.2447537267897383E-2</v>
      </c>
      <c r="G70" s="3">
        <f>AVERAGE('2B'!$J69:$J99) + Calibration!$C$11</f>
        <v>399.1624016302062</v>
      </c>
      <c r="H70" s="3">
        <v>408.32871946390583</v>
      </c>
      <c r="I70" s="3">
        <v>617.63019244337465</v>
      </c>
      <c r="J70" s="3">
        <f t="shared" si="6"/>
        <v>5.1912243213665228E-2</v>
      </c>
      <c r="L70" s="3">
        <f>AVERAGE('3B'!$J69:$J99) + Calibration!$C$11</f>
        <v>386.45841026576181</v>
      </c>
      <c r="M70" s="3">
        <v>431.12406021922175</v>
      </c>
      <c r="N70" s="3">
        <v>616.42543431857359</v>
      </c>
      <c r="O70" s="3">
        <f t="shared" si="7"/>
        <v>0.25295807168674156</v>
      </c>
      <c r="Q70" s="3">
        <f>AVERAGE('4B'!$J225:$J255) + Calibration!$C$11</f>
        <v>377.48071862957465</v>
      </c>
      <c r="R70" s="3">
        <v>428.62586261815727</v>
      </c>
      <c r="S70" s="3">
        <v>595.80268863671006</v>
      </c>
      <c r="T70" s="3">
        <f t="shared" si="8"/>
        <v>0.28965383942634015</v>
      </c>
    </row>
    <row r="71" spans="1:21" x14ac:dyDescent="0.25">
      <c r="A71" s="3">
        <f t="shared" si="9"/>
        <v>8.1666666666666554</v>
      </c>
      <c r="B71" s="3">
        <f>AVERAGE('1B'!$J70:$J100) + Calibration!$C$11</f>
        <v>411.66525462851439</v>
      </c>
      <c r="C71" s="3">
        <v>418.08692083059645</v>
      </c>
      <c r="D71" s="3">
        <v>633.64647581734926</v>
      </c>
      <c r="E71" s="3">
        <f t="shared" si="5"/>
        <v>3.6368267364007514E-2</v>
      </c>
      <c r="G71" s="3">
        <f>AVERAGE('2B'!$J70:$J100) + Calibration!$C$11</f>
        <v>399.72448913567433</v>
      </c>
      <c r="H71" s="3">
        <v>408.32871946390583</v>
      </c>
      <c r="I71" s="3">
        <v>621.8114505869454</v>
      </c>
      <c r="J71" s="3">
        <f t="shared" si="6"/>
        <v>4.8728934079004027E-2</v>
      </c>
      <c r="L71" s="3">
        <f>AVERAGE('3B'!$J70:$J100) + Calibration!$C$11</f>
        <v>386.18878014164164</v>
      </c>
      <c r="M71" s="3">
        <v>425.26917062570146</v>
      </c>
      <c r="N71" s="3">
        <v>616.85063139603767</v>
      </c>
      <c r="O71" s="3">
        <f t="shared" si="7"/>
        <v>0.22132668455319057</v>
      </c>
      <c r="Q71" s="3">
        <f>AVERAGE('4B'!$J226:$J256) + Calibration!$C$11</f>
        <v>377.49641138812132</v>
      </c>
      <c r="R71" s="3">
        <v>428.15754327161221</v>
      </c>
      <c r="S71" s="3">
        <v>595.80268863671006</v>
      </c>
      <c r="T71" s="3">
        <f t="shared" si="8"/>
        <v>0.28691270011896158</v>
      </c>
    </row>
    <row r="72" spans="1:21" x14ac:dyDescent="0.25">
      <c r="A72" s="3">
        <f t="shared" si="9"/>
        <v>8.2499999999999893</v>
      </c>
      <c r="B72" s="3">
        <f>AVERAGE('1B'!$J71:$J101) + Calibration!$C$11</f>
        <v>411.71233290415438</v>
      </c>
      <c r="C72" s="3">
        <v>418.08692083059645</v>
      </c>
      <c r="D72" s="3">
        <v>638.67817772382739</v>
      </c>
      <c r="E72" s="3">
        <f t="shared" si="5"/>
        <v>3.6101645702022581E-2</v>
      </c>
      <c r="G72" s="3">
        <f>AVERAGE('2B'!$J71:$J101) + Calibration!$C$11</f>
        <v>399.52333650339426</v>
      </c>
      <c r="H72" s="3">
        <v>408.32871946390583</v>
      </c>
      <c r="I72" s="3">
        <v>622.16580746996419</v>
      </c>
      <c r="J72" s="3">
        <f t="shared" si="6"/>
        <v>4.9868135725667569E-2</v>
      </c>
      <c r="L72" s="3">
        <f>AVERAGE('3B'!$J71:$J101) + Calibration!$C$11</f>
        <v>386.09604877816042</v>
      </c>
      <c r="M72" s="3">
        <v>423.55171344550649</v>
      </c>
      <c r="N72" s="3">
        <v>619.5436643342133</v>
      </c>
      <c r="O72" s="3">
        <f t="shared" si="7"/>
        <v>0.21212526220640257</v>
      </c>
      <c r="Q72" s="3">
        <f>AVERAGE('4B'!$J227:$J257) + Calibration!$C$11</f>
        <v>377.83594419188057</v>
      </c>
      <c r="R72" s="3">
        <v>428.62586261815727</v>
      </c>
      <c r="S72" s="3">
        <v>594.24357362889032</v>
      </c>
      <c r="T72" s="3">
        <f t="shared" si="8"/>
        <v>0.2876420658744413</v>
      </c>
    </row>
    <row r="73" spans="1:21" x14ac:dyDescent="0.25">
      <c r="A73" s="3">
        <f t="shared" si="9"/>
        <v>8.3333333333333233</v>
      </c>
      <c r="B73" s="3">
        <f>AVERAGE('1B'!$J72:$J102) + Calibration!$C$11</f>
        <v>411.58251241915531</v>
      </c>
      <c r="C73" s="3">
        <v>417.61860148405162</v>
      </c>
      <c r="D73" s="3">
        <v>632.93779748558268</v>
      </c>
      <c r="E73" s="3">
        <f t="shared" si="5"/>
        <v>3.4184601634064497E-2</v>
      </c>
      <c r="G73" s="3">
        <f>AVERAGE('2B'!$J72:$J102) + Calibration!$C$11</f>
        <v>399.25370923250284</v>
      </c>
      <c r="H73" s="3">
        <v>408.32871946390583</v>
      </c>
      <c r="I73" s="3">
        <v>618.33890620941224</v>
      </c>
      <c r="J73" s="3">
        <f t="shared" si="6"/>
        <v>5.1395134539967122E-2</v>
      </c>
      <c r="L73" s="3">
        <f>AVERAGE('3B'!$J72:$J102) + Calibration!$C$11</f>
        <v>386.03470578500145</v>
      </c>
      <c r="M73" s="3">
        <v>423.08323796649051</v>
      </c>
      <c r="N73" s="3">
        <v>618.76410328687621</v>
      </c>
      <c r="O73" s="3">
        <f t="shared" si="7"/>
        <v>0.20981952057607306</v>
      </c>
      <c r="Q73" s="3">
        <f>AVERAGE('4B'!$J228:$J258) + Calibration!$C$11</f>
        <v>377.75890844017493</v>
      </c>
      <c r="R73" s="3">
        <v>425.65942373678308</v>
      </c>
      <c r="S73" s="3">
        <v>596.15704551972885</v>
      </c>
      <c r="T73" s="3">
        <f t="shared" si="8"/>
        <v>0.27127830883143034</v>
      </c>
    </row>
    <row r="74" spans="1:21" x14ac:dyDescent="0.25">
      <c r="A74" s="3">
        <f t="shared" si="9"/>
        <v>8.4166666666666572</v>
      </c>
      <c r="B74" s="3">
        <f>AVERAGE('1B'!$J73:$J103) + Calibration!$C$11</f>
        <v>411.25866952071397</v>
      </c>
      <c r="C74" s="3">
        <v>418.08692083059645</v>
      </c>
      <c r="D74" s="3">
        <v>631.37868956461705</v>
      </c>
      <c r="E74" s="3">
        <f t="shared" si="5"/>
        <v>3.8670908990243925E-2</v>
      </c>
      <c r="G74" s="3">
        <f>AVERAGE('2B'!$J73:$J103) + Calibration!$C$11</f>
        <v>399.06111771331706</v>
      </c>
      <c r="H74" s="3">
        <v>410.0461766441008</v>
      </c>
      <c r="I74" s="3">
        <v>625.28399496447867</v>
      </c>
      <c r="J74" s="3">
        <f t="shared" si="6"/>
        <v>6.221244574727211E-2</v>
      </c>
      <c r="L74" s="3">
        <f>AVERAGE('3B'!$J73:$J103) + Calibration!$C$11</f>
        <v>386.28151007850829</v>
      </c>
      <c r="M74" s="3">
        <v>423.08323796649051</v>
      </c>
      <c r="N74" s="3">
        <v>614.93720202632426</v>
      </c>
      <c r="O74" s="3">
        <f t="shared" si="7"/>
        <v>0.20842177671172651</v>
      </c>
      <c r="Q74" s="3">
        <f>AVERAGE('4B'!$J229:$J259) + Calibration!$C$11</f>
        <v>377.89729146488276</v>
      </c>
      <c r="R74" s="3">
        <v>426.0496768478647</v>
      </c>
      <c r="S74" s="3">
        <v>594.24357362889032</v>
      </c>
      <c r="T74" s="3">
        <f t="shared" si="8"/>
        <v>0.27270474215169044</v>
      </c>
    </row>
    <row r="75" spans="1:21" x14ac:dyDescent="0.25">
      <c r="A75" s="3">
        <f t="shared" si="9"/>
        <v>8.4999999999999911</v>
      </c>
      <c r="B75" s="3">
        <f>AVERAGE('1B'!$J74:$J104) + Calibration!$C$11</f>
        <v>411.49833931553974</v>
      </c>
      <c r="C75" s="3">
        <v>418.08692083059645</v>
      </c>
      <c r="D75" s="3">
        <v>634.07171541593846</v>
      </c>
      <c r="E75" s="3">
        <f t="shared" si="5"/>
        <v>3.7313570426854493E-2</v>
      </c>
      <c r="G75" s="3">
        <f>AVERAGE('2B'!$J74:$J104) + Calibration!$C$11</f>
        <v>399.28509760282503</v>
      </c>
      <c r="H75" s="3">
        <v>408.79711687668623</v>
      </c>
      <c r="I75" s="3">
        <v>616.85063139603767</v>
      </c>
      <c r="J75" s="3">
        <f t="shared" si="6"/>
        <v>5.3870078144394311E-2</v>
      </c>
      <c r="L75" s="3">
        <f>AVERAGE('3B'!$J74:$J104) + Calibration!$C$11</f>
        <v>386.80650275600107</v>
      </c>
      <c r="M75" s="3">
        <v>420.97544960897835</v>
      </c>
      <c r="N75" s="3">
        <v>614.93720202632426</v>
      </c>
      <c r="O75" s="3">
        <f t="shared" si="7"/>
        <v>0.19351136536694133</v>
      </c>
      <c r="Q75" s="3">
        <f>AVERAGE('4B'!$J230:$J260) + Calibration!$C$11</f>
        <v>377.61196715560152</v>
      </c>
      <c r="R75" s="3">
        <v>425.26917062570146</v>
      </c>
      <c r="S75" s="3">
        <v>596.15704551972885</v>
      </c>
      <c r="T75" s="3">
        <f t="shared" si="8"/>
        <v>0.26990034409754143</v>
      </c>
    </row>
    <row r="76" spans="1:21" x14ac:dyDescent="0.25">
      <c r="A76" s="3">
        <f t="shared" si="9"/>
        <v>8.583333333333325</v>
      </c>
      <c r="B76" s="3">
        <f>AVERAGE('1B'!$J75:$J105) + Calibration!$C$11</f>
        <v>412.17740777628705</v>
      </c>
      <c r="C76" s="3">
        <v>417.61860148405162</v>
      </c>
      <c r="D76" s="3">
        <v>633.29216145545558</v>
      </c>
      <c r="E76" s="3">
        <f t="shared" si="5"/>
        <v>3.0815489518775881E-2</v>
      </c>
      <c r="G76" s="3">
        <f>AVERAGE('2B'!$J75:$J105) + Calibration!$C$11</f>
        <v>398.74583735458452</v>
      </c>
      <c r="H76" s="3">
        <v>410.43650782141776</v>
      </c>
      <c r="I76" s="3">
        <v>621.45709370392672</v>
      </c>
      <c r="J76" s="3">
        <f t="shared" si="6"/>
        <v>6.6208584473675572E-2</v>
      </c>
      <c r="L76" s="3">
        <f>AVERAGE('3B'!$J75:$J105) + Calibration!$C$11</f>
        <v>387.97775318934885</v>
      </c>
      <c r="M76" s="3">
        <v>418.86766125146619</v>
      </c>
      <c r="N76" s="3">
        <v>613.02377265661084</v>
      </c>
      <c r="O76" s="3">
        <f t="shared" si="7"/>
        <v>0.17494095767364182</v>
      </c>
      <c r="Q76" s="3">
        <f>AVERAGE('4B'!$J231:$J261) + Calibration!$C$11</f>
        <v>377.65048574476157</v>
      </c>
      <c r="R76" s="3">
        <v>425.65942373678308</v>
      </c>
      <c r="S76" s="3">
        <v>595.37749155924598</v>
      </c>
      <c r="T76" s="3">
        <f t="shared" si="8"/>
        <v>0.27189234659842626</v>
      </c>
    </row>
    <row r="77" spans="1:21" x14ac:dyDescent="0.25">
      <c r="A77" s="3">
        <f t="shared" si="9"/>
        <v>8.666666666666659</v>
      </c>
      <c r="B77" s="3">
        <f>AVERAGE('1B'!$J76:$J106) + Calibration!$C$11</f>
        <v>412.86360930910104</v>
      </c>
      <c r="C77" s="3">
        <v>418.86766125146619</v>
      </c>
      <c r="D77" s="3">
        <v>630.59912851728006</v>
      </c>
      <c r="E77" s="3">
        <f t="shared" si="5"/>
        <v>3.400316357716128E-2</v>
      </c>
      <c r="G77" s="3">
        <f>AVERAGE('2B'!$J76:$J106) + Calibration!$C$11</f>
        <v>398.94556337245126</v>
      </c>
      <c r="H77" s="3">
        <v>410.43650782141776</v>
      </c>
      <c r="I77" s="3">
        <v>619.89802121723199</v>
      </c>
      <c r="J77" s="3">
        <f t="shared" si="6"/>
        <v>6.5077462271314598E-2</v>
      </c>
      <c r="L77" s="3">
        <f>AVERAGE('3B'!$J76:$J106) + Calibration!$C$11</f>
        <v>388.28732851704257</v>
      </c>
      <c r="M77" s="3">
        <v>416.36946365040149</v>
      </c>
      <c r="N77" s="3">
        <v>616.85063139603767</v>
      </c>
      <c r="O77" s="3">
        <f t="shared" si="7"/>
        <v>0.15903950260620137</v>
      </c>
      <c r="Q77" s="3">
        <f>AVERAGE('4B'!$J232:$J262) + Calibration!$C$11</f>
        <v>376.89438153230856</v>
      </c>
      <c r="R77" s="3">
        <v>425.26917062570146</v>
      </c>
      <c r="S77" s="3">
        <v>595.02313467622719</v>
      </c>
      <c r="T77" s="3">
        <f t="shared" si="8"/>
        <v>0.27396429650229659</v>
      </c>
    </row>
    <row r="78" spans="1:21" x14ac:dyDescent="0.25">
      <c r="A78" s="3">
        <f t="shared" si="9"/>
        <v>8.7499999999999929</v>
      </c>
      <c r="B78" s="3">
        <f>AVERAGE('1B'!$J77:$J107) + Calibration!$C$11</f>
        <v>413.22596794347368</v>
      </c>
      <c r="C78" s="3">
        <v>418.08692083059645</v>
      </c>
      <c r="D78" s="3">
        <v>632.93779748558268</v>
      </c>
      <c r="E78" s="3">
        <f t="shared" si="5"/>
        <v>2.7529371455870359E-2</v>
      </c>
      <c r="G78" s="3">
        <f>AVERAGE('2B'!$J77:$J107) + Calibration!$C$11</f>
        <v>398.93843315361346</v>
      </c>
      <c r="H78" s="3">
        <v>410.9049052341984</v>
      </c>
      <c r="I78" s="3">
        <v>619.11846725674911</v>
      </c>
      <c r="J78" s="3">
        <f t="shared" si="6"/>
        <v>6.7770550871912569E-2</v>
      </c>
      <c r="L78" s="3">
        <f>AVERAGE('3B'!$J77:$J107) + Calibration!$C$11</f>
        <v>388.78093567744185</v>
      </c>
      <c r="M78" s="3">
        <v>412.54429617892993</v>
      </c>
      <c r="N78" s="3">
        <v>613.02377265661084</v>
      </c>
      <c r="O78" s="3">
        <f t="shared" si="7"/>
        <v>0.1345806868480969</v>
      </c>
      <c r="Q78" s="3">
        <f>AVERAGE('4B'!$J233:$J263) + Calibration!$C$11</f>
        <v>377.56631549437481</v>
      </c>
      <c r="R78" s="3">
        <v>425.65942373678308</v>
      </c>
      <c r="S78" s="3">
        <v>597.29092092895939</v>
      </c>
      <c r="T78" s="3">
        <f t="shared" si="8"/>
        <v>0.27236903381227873</v>
      </c>
    </row>
    <row r="79" spans="1:21" x14ac:dyDescent="0.25">
      <c r="A79" s="3">
        <f t="shared" si="9"/>
        <v>8.8333333333333268</v>
      </c>
      <c r="B79" s="3">
        <f>AVERAGE('1B'!$J78:$J108) + Calibration!$C$11</f>
        <v>413.98207215592657</v>
      </c>
      <c r="C79" s="3">
        <v>418.08692083059645</v>
      </c>
      <c r="D79" s="3">
        <v>630.24481415538639</v>
      </c>
      <c r="E79" s="3">
        <f t="shared" si="5"/>
        <v>2.3247274054946022E-2</v>
      </c>
      <c r="G79" s="3">
        <f>AVERAGE('2B'!$J78:$J108) + Calibration!$C$11</f>
        <v>398.92274039506674</v>
      </c>
      <c r="H79" s="3">
        <v>413.01277165794568</v>
      </c>
      <c r="I79" s="3">
        <v>620.67753265658962</v>
      </c>
      <c r="J79" s="3">
        <f t="shared" si="6"/>
        <v>7.9797050798041017E-2</v>
      </c>
      <c r="L79" s="3">
        <f>AVERAGE('3B'!$J78:$J108) + Calibration!$C$11</f>
        <v>388.51986381318716</v>
      </c>
      <c r="M79" s="3">
        <v>413.4030247690273</v>
      </c>
      <c r="N79" s="3">
        <v>615.71675598680702</v>
      </c>
      <c r="O79" s="3">
        <f t="shared" si="7"/>
        <v>0.14092253038786368</v>
      </c>
      <c r="Q79" s="3">
        <f>AVERAGE('4B'!$J234:$J264) + Calibration!$C$11</f>
        <v>377.85877002249401</v>
      </c>
      <c r="R79" s="3">
        <v>425.65942373678308</v>
      </c>
      <c r="S79" s="3">
        <v>596.15704551972885</v>
      </c>
      <c r="T79" s="3">
        <f t="shared" si="8"/>
        <v>0.27071275580969345</v>
      </c>
    </row>
    <row r="80" spans="1:21" x14ac:dyDescent="0.25">
      <c r="A80" s="3">
        <f t="shared" si="9"/>
        <v>8.9166666666666607</v>
      </c>
      <c r="B80" s="3">
        <f>AVERAGE('1B'!$J79:$J109) + Calibration!$C$11</f>
        <v>414.36725804752706</v>
      </c>
      <c r="C80" s="3">
        <v>418.08692083059645</v>
      </c>
      <c r="D80" s="3">
        <v>633.64647581734926</v>
      </c>
      <c r="E80" s="3">
        <f t="shared" si="5"/>
        <v>2.1065824093247892E-2</v>
      </c>
      <c r="G80" s="3">
        <f>AVERAGE('2B'!$J79:$J109) + Calibration!$C$11</f>
        <v>399.51620913778504</v>
      </c>
      <c r="H80" s="3">
        <v>413.01277165794568</v>
      </c>
      <c r="I80" s="3">
        <v>617.20499536591058</v>
      </c>
      <c r="J80" s="3">
        <f t="shared" si="6"/>
        <v>7.643601812705561E-2</v>
      </c>
      <c r="L80" s="3">
        <f>AVERAGE('3B'!$J79:$J109) + Calibration!$C$11</f>
        <v>387.98060641817551</v>
      </c>
      <c r="M80" s="3">
        <v>410.9049052341984</v>
      </c>
      <c r="N80" s="3">
        <v>612.24421869612797</v>
      </c>
      <c r="O80" s="3">
        <f t="shared" si="7"/>
        <v>0.12982877063949683</v>
      </c>
      <c r="Q80" s="3">
        <f>AVERAGE('4B'!$J235:$J265) + Calibration!$C$11</f>
        <v>378.30672694828104</v>
      </c>
      <c r="R80" s="3">
        <v>425.65942373678308</v>
      </c>
      <c r="S80" s="3">
        <v>596.15704551972885</v>
      </c>
      <c r="T80" s="3">
        <f t="shared" si="8"/>
        <v>0.2681758102986827</v>
      </c>
    </row>
    <row r="81" spans="1:20" x14ac:dyDescent="0.25">
      <c r="A81" s="3">
        <f t="shared" si="9"/>
        <v>8.9999999999999947</v>
      </c>
      <c r="B81" s="3">
        <f>AVERAGE('1B'!$J80:$J110) + Calibration!$C$11</f>
        <v>414.39008387814044</v>
      </c>
      <c r="C81" s="3">
        <v>417.61860148405162</v>
      </c>
      <c r="D81" s="3">
        <v>637.47337707790132</v>
      </c>
      <c r="E81" s="3">
        <f t="shared" si="5"/>
        <v>1.8284287564357384E-2</v>
      </c>
      <c r="G81" s="3">
        <f>AVERAGE('2B'!$J80:$J110) + Calibration!$C$11</f>
        <v>399.97130056225325</v>
      </c>
      <c r="H81" s="3">
        <v>413.4030247690273</v>
      </c>
      <c r="I81" s="3">
        <v>620.67753265658962</v>
      </c>
      <c r="J81" s="3">
        <f t="shared" si="6"/>
        <v>7.6068814812141769E-2</v>
      </c>
      <c r="L81" s="3">
        <f>AVERAGE('3B'!$J80:$J110) + Calibration!$C$11</f>
        <v>387.71097486744083</v>
      </c>
      <c r="M81" s="3">
        <v>410.9049052341984</v>
      </c>
      <c r="N81" s="3">
        <v>614.1576480658415</v>
      </c>
      <c r="O81" s="3">
        <f t="shared" si="7"/>
        <v>0.13135579369212944</v>
      </c>
      <c r="Q81" s="3">
        <f>AVERAGE('4B'!$J236:$J266) + Calibration!$C$11</f>
        <v>380.40385013588303</v>
      </c>
      <c r="R81" s="3">
        <v>425.26917062570146</v>
      </c>
      <c r="S81" s="3">
        <v>595.37749155924598</v>
      </c>
      <c r="T81" s="3">
        <f t="shared" si="8"/>
        <v>0.25408887967683086</v>
      </c>
    </row>
    <row r="82" spans="1:20" x14ac:dyDescent="0.25">
      <c r="A82" s="3">
        <f t="shared" si="9"/>
        <v>9.0833333333333286</v>
      </c>
      <c r="B82" s="3">
        <f>AVERAGE('1B'!$J81:$J111) + Calibration!$C$11</f>
        <v>414.42146939523371</v>
      </c>
      <c r="C82" s="3">
        <v>417.22819224049908</v>
      </c>
      <c r="D82" s="3">
        <v>641.72551793704247</v>
      </c>
      <c r="E82" s="3">
        <f t="shared" si="5"/>
        <v>1.5895508056800487E-2</v>
      </c>
      <c r="G82" s="3">
        <f>AVERAGE('2B'!$J81:$J111) + Calibration!$C$11</f>
        <v>400.43494739335824</v>
      </c>
      <c r="H82" s="3">
        <v>413.01277165794568</v>
      </c>
      <c r="I82" s="3">
        <v>618.33890620941224</v>
      </c>
      <c r="J82" s="3">
        <f t="shared" si="6"/>
        <v>7.1232864075635935E-2</v>
      </c>
      <c r="L82" s="3">
        <f>AVERAGE('3B'!$J81:$J111) + Calibration!$C$11</f>
        <v>387.67958935034756</v>
      </c>
      <c r="M82" s="3">
        <v>410.9049052341984</v>
      </c>
      <c r="N82" s="3">
        <v>621.8114505869454</v>
      </c>
      <c r="O82" s="3">
        <f t="shared" si="7"/>
        <v>0.13153354146678573</v>
      </c>
      <c r="Q82" s="3">
        <f>AVERAGE('4B'!$J237:$J267) + Calibration!$C$11</f>
        <v>380.72769303432437</v>
      </c>
      <c r="R82" s="3">
        <v>425.65942373678308</v>
      </c>
      <c r="S82" s="3">
        <v>593.88925926699653</v>
      </c>
      <c r="T82" s="3">
        <f t="shared" si="8"/>
        <v>0.25446498523775507</v>
      </c>
    </row>
    <row r="83" spans="1:20" x14ac:dyDescent="0.25">
      <c r="A83" s="3">
        <f t="shared" si="9"/>
        <v>9.1666666666666625</v>
      </c>
      <c r="B83" s="3">
        <f>AVERAGE('1B'!$J82:$J112) + Calibration!$C$11</f>
        <v>414.48281096177828</v>
      </c>
      <c r="C83" s="3">
        <v>420.97544960897835</v>
      </c>
      <c r="D83" s="3">
        <v>640.16641001607684</v>
      </c>
      <c r="E83" s="3">
        <f t="shared" si="5"/>
        <v>3.677021053238521E-2</v>
      </c>
      <c r="G83" s="3">
        <f>AVERAGE('2B'!$J82:$J112) + Calibration!$C$11</f>
        <v>401.21387743642458</v>
      </c>
      <c r="H83" s="3">
        <v>413.4030247690273</v>
      </c>
      <c r="I83" s="3">
        <v>620.25233557912566</v>
      </c>
      <c r="J83" s="3">
        <f t="shared" si="6"/>
        <v>6.9031643062924419E-2</v>
      </c>
      <c r="L83" s="3">
        <f>AVERAGE('3B'!$J82:$J112) + Calibration!$C$11</f>
        <v>387.90214119882768</v>
      </c>
      <c r="M83" s="3">
        <v>410.43650782141776</v>
      </c>
      <c r="N83" s="3">
        <v>613.3780870185044</v>
      </c>
      <c r="O83" s="3">
        <f t="shared" si="7"/>
        <v>0.12762044061760935</v>
      </c>
      <c r="Q83" s="3">
        <f>AVERAGE('4B'!$J238:$J268) + Calibration!$C$11</f>
        <v>380.90459036834909</v>
      </c>
      <c r="R83" s="3">
        <v>425.26917062570146</v>
      </c>
      <c r="S83" s="3">
        <v>593.88925926699653</v>
      </c>
      <c r="T83" s="3">
        <f t="shared" si="8"/>
        <v>0.25125300280606849</v>
      </c>
    </row>
    <row r="84" spans="1:20" x14ac:dyDescent="0.25">
      <c r="A84" s="3">
        <f t="shared" si="9"/>
        <v>9.2499999999999964</v>
      </c>
      <c r="B84" s="3">
        <f>AVERAGE('1B'!$J83:$J113) + Calibration!$C$11</f>
        <v>415.29312652193801</v>
      </c>
      <c r="C84" s="3">
        <v>420.58511843166116</v>
      </c>
      <c r="D84" s="3">
        <v>637.89861667649041</v>
      </c>
      <c r="E84" s="3">
        <f t="shared" si="5"/>
        <v>2.9970504632983841E-2</v>
      </c>
      <c r="G84" s="3">
        <f>AVERAGE('2B'!$J83:$J113) + Calibration!$C$11</f>
        <v>401.45354723125035</v>
      </c>
      <c r="H84" s="3">
        <v>413.4030247690273</v>
      </c>
      <c r="I84" s="3">
        <v>622.59100454742816</v>
      </c>
      <c r="J84" s="3">
        <f t="shared" si="6"/>
        <v>6.7674304499534987E-2</v>
      </c>
      <c r="L84" s="3">
        <f>AVERAGE('3B'!$J83:$J113) + Calibration!$C$11</f>
        <v>388.79663128921743</v>
      </c>
      <c r="M84" s="3">
        <v>411.76363382429577</v>
      </c>
      <c r="N84" s="3">
        <v>619.5436643342133</v>
      </c>
      <c r="O84" s="3">
        <f t="shared" si="7"/>
        <v>0.1300706175719242</v>
      </c>
      <c r="Q84" s="3">
        <f>AVERAGE('4B'!$J239:$J269) + Calibration!$C$11</f>
        <v>381.89180896899109</v>
      </c>
      <c r="R84" s="3">
        <v>425.65942373678308</v>
      </c>
      <c r="S84" s="3">
        <v>592.33014425917679</v>
      </c>
      <c r="T84" s="3">
        <f t="shared" si="8"/>
        <v>0.24787216676629142</v>
      </c>
    </row>
    <row r="85" spans="1:20" x14ac:dyDescent="0.25">
      <c r="A85" s="3">
        <f t="shared" si="9"/>
        <v>9.3333333333333304</v>
      </c>
      <c r="B85" s="3">
        <f>AVERAGE('1B'!$J84:$J114) + Calibration!$C$11</f>
        <v>415.84094645665851</v>
      </c>
      <c r="C85" s="3">
        <v>420.19478725434419</v>
      </c>
      <c r="D85" s="3">
        <v>640.9459639765596</v>
      </c>
      <c r="E85" s="3">
        <f t="shared" si="5"/>
        <v>2.4657408405815009E-2</v>
      </c>
      <c r="G85" s="3">
        <f>AVERAGE('2B'!$J84:$J114) + Calibration!$C$11</f>
        <v>401.8244684053318</v>
      </c>
      <c r="H85" s="3">
        <v>412.54429617892993</v>
      </c>
      <c r="I85" s="3">
        <v>619.5436643342133</v>
      </c>
      <c r="J85" s="3">
        <f t="shared" si="6"/>
        <v>6.0710343748469391E-2</v>
      </c>
      <c r="L85" s="3">
        <f>AVERAGE('3B'!$J84:$J114) + Calibration!$C$11</f>
        <v>389.01347382681547</v>
      </c>
      <c r="M85" s="3">
        <v>410.43650782141776</v>
      </c>
      <c r="N85" s="3">
        <v>618.33890620941224</v>
      </c>
      <c r="O85" s="3">
        <f t="shared" si="7"/>
        <v>0.12132655350589669</v>
      </c>
      <c r="Q85" s="3">
        <f>AVERAGE('4B'!$J240:$J270) + Calibration!$C$11</f>
        <v>383.5495363439004</v>
      </c>
      <c r="R85" s="3">
        <v>425.65942373678308</v>
      </c>
      <c r="S85" s="3">
        <v>600.40915094459899</v>
      </c>
      <c r="T85" s="3">
        <f t="shared" si="8"/>
        <v>0.23848384440724554</v>
      </c>
    </row>
    <row r="86" spans="1:20" x14ac:dyDescent="0.25">
      <c r="A86" s="3">
        <f t="shared" si="9"/>
        <v>9.4166666666666643</v>
      </c>
      <c r="B86" s="3">
        <f>AVERAGE('1B'!$J85:$J115) + Calibration!$C$11</f>
        <v>416.27178258287114</v>
      </c>
      <c r="C86" s="3">
        <v>420.58511843166116</v>
      </c>
      <c r="D86" s="3">
        <v>640.16641001607684</v>
      </c>
      <c r="E86" s="3">
        <f t="shared" si="5"/>
        <v>2.442801392085639E-2</v>
      </c>
      <c r="G86" s="3">
        <f>AVERAGE('2B'!$J85:$J115) + Calibration!$C$11</f>
        <v>402.40225009596111</v>
      </c>
      <c r="H86" s="3">
        <v>413.01277165794568</v>
      </c>
      <c r="I86" s="3">
        <v>621.03189662646264</v>
      </c>
      <c r="J86" s="3">
        <f t="shared" si="6"/>
        <v>6.0091302302929951E-2</v>
      </c>
      <c r="L86" s="3">
        <f>AVERAGE('3B'!$J85:$J115) + Calibration!$C$11</f>
        <v>390.46291407076336</v>
      </c>
      <c r="M86" s="3">
        <v>410.9049052341984</v>
      </c>
      <c r="N86" s="3">
        <v>620.25233557912566</v>
      </c>
      <c r="O86" s="3">
        <f t="shared" si="7"/>
        <v>0.115770545632447</v>
      </c>
      <c r="Q86" s="3">
        <f>AVERAGE('4B'!$J241:$J271) + Calibration!$C$11</f>
        <v>383.18717628291336</v>
      </c>
      <c r="R86" s="3">
        <v>428.62586261815727</v>
      </c>
      <c r="S86" s="3">
        <v>601.89738323684844</v>
      </c>
      <c r="T86" s="3">
        <f t="shared" si="8"/>
        <v>0.25733606221600791</v>
      </c>
    </row>
    <row r="87" spans="1:20" x14ac:dyDescent="0.25">
      <c r="A87" s="3">
        <f t="shared" si="9"/>
        <v>9.4999999999999982</v>
      </c>
      <c r="B87" s="3">
        <f>AVERAGE('1B'!$J86:$J116) + Calibration!$C$11</f>
        <v>417.63705400304679</v>
      </c>
      <c r="C87" s="3">
        <v>420.58511843166116</v>
      </c>
      <c r="D87" s="3">
        <v>634.42602977783201</v>
      </c>
      <c r="E87" s="3">
        <f t="shared" si="5"/>
        <v>1.6695977643840385E-2</v>
      </c>
      <c r="G87" s="3">
        <f>AVERAGE('2B'!$J86:$J116) + Calibration!$C$11</f>
        <v>402.67188022008145</v>
      </c>
      <c r="H87" s="3">
        <v>413.4030247690273</v>
      </c>
      <c r="I87" s="3">
        <v>625.99271581737037</v>
      </c>
      <c r="J87" s="3">
        <f t="shared" si="6"/>
        <v>6.0774434826795905E-2</v>
      </c>
      <c r="L87" s="3">
        <f>AVERAGE('3B'!$J86:$J116) + Calibration!$C$11</f>
        <v>390.7396744137215</v>
      </c>
      <c r="M87" s="3">
        <v>411.29523641151536</v>
      </c>
      <c r="N87" s="3">
        <v>623.37056559476525</v>
      </c>
      <c r="O87" s="3">
        <f t="shared" si="7"/>
        <v>0.11641373921161123</v>
      </c>
      <c r="Q87" s="3">
        <f>AVERAGE('4B'!$J242:$J272) + Calibration!$C$11</f>
        <v>383.10300603252659</v>
      </c>
      <c r="R87" s="3">
        <v>428.15754327161221</v>
      </c>
      <c r="S87" s="3">
        <v>600.76350782761779</v>
      </c>
      <c r="T87" s="3">
        <f t="shared" si="8"/>
        <v>0.25516048400981006</v>
      </c>
    </row>
    <row r="88" spans="1:20" x14ac:dyDescent="0.25">
      <c r="A88" s="3">
        <f t="shared" si="9"/>
        <v>9.5833333333333321</v>
      </c>
      <c r="B88" s="3">
        <f>AVERAGE('1B'!$J87:$J117) + Calibration!$C$11</f>
        <v>417.41450215456661</v>
      </c>
      <c r="C88" s="3">
        <v>420.97544960897835</v>
      </c>
      <c r="D88" s="3">
        <v>639.81204604620382</v>
      </c>
      <c r="E88" s="3">
        <f t="shared" si="5"/>
        <v>2.0166960570021441E-2</v>
      </c>
      <c r="G88" s="3">
        <f>AVERAGE('2B'!$J87:$J117) + Calibration!$C$11</f>
        <v>402.86447173926723</v>
      </c>
      <c r="H88" s="3">
        <v>413.4030247690273</v>
      </c>
      <c r="I88" s="3">
        <v>621.8114505869454</v>
      </c>
      <c r="J88" s="3">
        <f t="shared" si="6"/>
        <v>5.9683717925391414E-2</v>
      </c>
      <c r="L88" s="3">
        <f>AVERAGE('3B'!$J87:$J117) + Calibration!$C$11</f>
        <v>391.51860445678778</v>
      </c>
      <c r="M88" s="3">
        <v>413.01277165794568</v>
      </c>
      <c r="N88" s="3">
        <v>619.11846725674911</v>
      </c>
      <c r="O88" s="3">
        <f t="shared" si="7"/>
        <v>0.12172940712566822</v>
      </c>
      <c r="Q88" s="3">
        <f>AVERAGE('4B'!$J243:$J273) + Calibration!$C$11</f>
        <v>382.56374863751489</v>
      </c>
      <c r="R88" s="3">
        <v>430.26533162912415</v>
      </c>
      <c r="S88" s="3">
        <v>599.62958989726212</v>
      </c>
      <c r="T88" s="3">
        <f t="shared" si="8"/>
        <v>0.2701516817181755</v>
      </c>
    </row>
    <row r="89" spans="1:20" x14ac:dyDescent="0.25">
      <c r="A89" s="3">
        <f t="shared" si="9"/>
        <v>9.6666666666666661</v>
      </c>
      <c r="B89" s="3">
        <f>AVERAGE('1B'!$J88:$J118) + Calibration!$C$11</f>
        <v>416.15765770964771</v>
      </c>
      <c r="C89" s="3">
        <v>420.97544960897835</v>
      </c>
      <c r="D89" s="3">
        <v>639.38684896873986</v>
      </c>
      <c r="E89" s="3">
        <f t="shared" si="5"/>
        <v>2.7284934841707811E-2</v>
      </c>
      <c r="G89" s="3">
        <f>AVERAGE('2B'!$J88:$J118) + Calibration!$C$11</f>
        <v>403.27390864927986</v>
      </c>
      <c r="H89" s="3">
        <v>412.54429617892993</v>
      </c>
      <c r="I89" s="3">
        <v>624.07924392653183</v>
      </c>
      <c r="J89" s="3">
        <f t="shared" si="6"/>
        <v>5.2501628337044817E-2</v>
      </c>
      <c r="L89" s="3">
        <f>AVERAGE('3B'!$J88:$J118) + Calibration!$C$11</f>
        <v>392.22050017476283</v>
      </c>
      <c r="M89" s="3">
        <v>415.97921053931987</v>
      </c>
      <c r="N89" s="3">
        <v>618.33890620941224</v>
      </c>
      <c r="O89" s="3">
        <f t="shared" si="7"/>
        <v>0.13455435140525923</v>
      </c>
      <c r="Q89" s="3">
        <f>AVERAGE('4B'!$J244:$J274) + Calibration!$C$11</f>
        <v>381.70064834406185</v>
      </c>
      <c r="R89" s="3">
        <v>430.73372904190478</v>
      </c>
      <c r="S89" s="3">
        <v>596.58224259719282</v>
      </c>
      <c r="T89" s="3">
        <f t="shared" si="8"/>
        <v>0.27769244497976775</v>
      </c>
    </row>
    <row r="90" spans="1:20" x14ac:dyDescent="0.25">
      <c r="A90" s="3">
        <f t="shared" si="9"/>
        <v>9.75</v>
      </c>
      <c r="B90" s="3">
        <f>AVERAGE('1B'!$J89:$J119) + Calibration!$C$11</f>
        <v>414.78525749724855</v>
      </c>
      <c r="C90" s="3">
        <v>420.19478725434419</v>
      </c>
      <c r="D90" s="3">
        <v>635.98514478565187</v>
      </c>
      <c r="E90" s="3">
        <f t="shared" si="5"/>
        <v>3.0636164871949024E-2</v>
      </c>
      <c r="G90" s="3">
        <f>AVERAGE('2B'!$J89:$J119) + Calibration!$C$11</f>
        <v>403.96011018209384</v>
      </c>
      <c r="H90" s="3">
        <v>413.01277165794568</v>
      </c>
      <c r="I90" s="3">
        <v>621.8114505869454</v>
      </c>
      <c r="J90" s="3">
        <f t="shared" si="6"/>
        <v>5.1268565283397301E-2</v>
      </c>
      <c r="L90" s="3">
        <f>AVERAGE('3B'!$J89:$J119) + Calibration!$C$11</f>
        <v>392.69984261764336</v>
      </c>
      <c r="M90" s="3">
        <v>416.36946365040149</v>
      </c>
      <c r="N90" s="3">
        <v>621.8114505869454</v>
      </c>
      <c r="O90" s="3">
        <f t="shared" si="7"/>
        <v>0.13404980561664553</v>
      </c>
      <c r="Q90" s="3">
        <f>AVERAGE('4B'!$J245:$J275) + Calibration!$C$11</f>
        <v>381.51661651135612</v>
      </c>
      <c r="R90" s="3">
        <v>430.26533162912415</v>
      </c>
      <c r="S90" s="3">
        <v>601.11782218951134</v>
      </c>
      <c r="T90" s="3">
        <f t="shared" si="8"/>
        <v>0.27608197767738257</v>
      </c>
    </row>
    <row r="91" spans="1:20" x14ac:dyDescent="0.25">
      <c r="A91" s="3">
        <f t="shared" si="9"/>
        <v>9.8333333333333339</v>
      </c>
      <c r="B91" s="3">
        <f>AVERAGE('1B'!$J90:$J120) + Calibration!$C$11</f>
        <v>413.67392486926082</v>
      </c>
      <c r="C91" s="3">
        <v>420.19478725434419</v>
      </c>
      <c r="D91" s="3">
        <v>632.15824352509992</v>
      </c>
      <c r="E91" s="3">
        <f t="shared" si="5"/>
        <v>3.6930051983661366E-2</v>
      </c>
      <c r="G91" s="3">
        <f>AVERAGE('2B'!$J90:$J120) + Calibration!$C$11</f>
        <v>404.73191143293667</v>
      </c>
      <c r="H91" s="3">
        <v>415.51073506030389</v>
      </c>
      <c r="I91" s="3">
        <v>629.11089622503061</v>
      </c>
      <c r="J91" s="3">
        <f t="shared" si="6"/>
        <v>6.1044459056821376E-2</v>
      </c>
      <c r="L91" s="3">
        <f>AVERAGE('3B'!$J90:$J120) + Calibration!$C$11</f>
        <v>392.92381965392246</v>
      </c>
      <c r="M91" s="3">
        <v>413.01277165794568</v>
      </c>
      <c r="N91" s="3">
        <v>619.11846725674911</v>
      </c>
      <c r="O91" s="3">
        <f t="shared" si="7"/>
        <v>0.11377115448762376</v>
      </c>
      <c r="Q91" s="3">
        <f>AVERAGE('4B'!$J246:$J276) + Calibration!$C$11</f>
        <v>381.3468493961692</v>
      </c>
      <c r="R91" s="3">
        <v>428.15754327161221</v>
      </c>
      <c r="S91" s="3">
        <v>598.07048197629649</v>
      </c>
      <c r="T91" s="3">
        <f t="shared" si="8"/>
        <v>0.26510624762851298</v>
      </c>
    </row>
    <row r="92" spans="1:20" x14ac:dyDescent="0.25">
      <c r="A92" s="3">
        <f t="shared" si="9"/>
        <v>9.9166666666666679</v>
      </c>
      <c r="B92" s="3">
        <f>AVERAGE('1B'!$J91:$J121) + Calibration!$C$11</f>
        <v>412.91924584460673</v>
      </c>
      <c r="C92" s="3">
        <v>420.58511843166116</v>
      </c>
      <c r="D92" s="3">
        <v>629.81961707792232</v>
      </c>
      <c r="E92" s="3">
        <f t="shared" si="5"/>
        <v>4.3414667634705001E-2</v>
      </c>
      <c r="G92" s="3">
        <f>AVERAGE('2B'!$J91:$J121) + Calibration!$C$11</f>
        <v>404.8317744418701</v>
      </c>
      <c r="H92" s="3">
        <v>415.97921053931987</v>
      </c>
      <c r="I92" s="3">
        <v>627.1974668553172</v>
      </c>
      <c r="J92" s="3">
        <f t="shared" si="6"/>
        <v>6.3132047611536818E-2</v>
      </c>
      <c r="L92" s="3">
        <f>AVERAGE('3B'!$J91:$J121) + Calibration!$C$11</f>
        <v>392.35317674181732</v>
      </c>
      <c r="M92" s="3">
        <v>413.4030247690273</v>
      </c>
      <c r="N92" s="3">
        <v>616.85063139603767</v>
      </c>
      <c r="O92" s="3">
        <f t="shared" si="7"/>
        <v>0.11921306354682358</v>
      </c>
      <c r="Q92" s="3">
        <f>AVERAGE('4B'!$J247:$J277) + Calibration!$C$11</f>
        <v>381.36254215471587</v>
      </c>
      <c r="R92" s="3">
        <v>428.62586261815727</v>
      </c>
      <c r="S92" s="3">
        <v>603.45649115781407</v>
      </c>
      <c r="T92" s="3">
        <f t="shared" si="8"/>
        <v>0.26766963916123493</v>
      </c>
    </row>
    <row r="93" spans="1:20" x14ac:dyDescent="0.25">
      <c r="A93" s="3">
        <f t="shared" si="9"/>
        <v>10.000000000000002</v>
      </c>
      <c r="B93" s="3">
        <f>AVERAGE('1B'!$J92:$J122) + Calibration!$C$11</f>
        <v>412.46415869998185</v>
      </c>
      <c r="C93" s="3">
        <v>418.08692083059645</v>
      </c>
      <c r="D93" s="3">
        <v>632.93779748558268</v>
      </c>
      <c r="E93" s="3">
        <f t="shared" si="5"/>
        <v>3.1843778554560748E-2</v>
      </c>
      <c r="G93" s="3">
        <f>AVERAGE('2B'!$J92:$J122) + Calibration!$C$11</f>
        <v>405.08713699524253</v>
      </c>
      <c r="H93" s="3">
        <v>415.97921053931987</v>
      </c>
      <c r="I93" s="3">
        <v>624.07924392653183</v>
      </c>
      <c r="J93" s="3">
        <f t="shared" si="6"/>
        <v>6.1685835160819075E-2</v>
      </c>
      <c r="L93" s="3">
        <f>AVERAGE('3B'!$J92:$J122) + Calibration!$C$11</f>
        <v>392.51438702375293</v>
      </c>
      <c r="M93" s="3">
        <v>413.01277165794568</v>
      </c>
      <c r="N93" s="3">
        <v>615.29155890934294</v>
      </c>
      <c r="O93" s="3">
        <f t="shared" si="7"/>
        <v>0.11608992268468865</v>
      </c>
      <c r="Q93" s="3">
        <f>AVERAGE('4B'!$J248:$J278) + Calibration!$C$11</f>
        <v>380.53795759719401</v>
      </c>
      <c r="R93" s="3">
        <v>425.65942373678308</v>
      </c>
      <c r="S93" s="3">
        <v>598.49571448803147</v>
      </c>
      <c r="T93" s="3">
        <f t="shared" si="8"/>
        <v>0.25553952709166627</v>
      </c>
    </row>
    <row r="94" spans="1:20" x14ac:dyDescent="0.25">
      <c r="A94" s="3">
        <f t="shared" si="9"/>
        <v>10.083333333333336</v>
      </c>
      <c r="B94" s="3">
        <f>AVERAGE('1B'!$J93:$J123) + Calibration!$C$11</f>
        <v>411.91633876526129</v>
      </c>
      <c r="C94" s="3">
        <v>418.08692083059645</v>
      </c>
      <c r="D94" s="3">
        <v>629.81961707792232</v>
      </c>
      <c r="E94" s="3">
        <f t="shared" si="5"/>
        <v>3.4946285166752925E-2</v>
      </c>
      <c r="G94" s="3">
        <f>AVERAGE('2B'!$J93:$J123) + Calibration!$C$11</f>
        <v>406.04439383997567</v>
      </c>
      <c r="H94" s="3">
        <v>415.51073506030389</v>
      </c>
      <c r="I94" s="3">
        <v>621.45709370392672</v>
      </c>
      <c r="J94" s="3">
        <f t="shared" si="6"/>
        <v>5.361138645733398E-2</v>
      </c>
      <c r="L94" s="3">
        <f>AVERAGE('3B'!$J93:$J123) + Calibration!$C$11</f>
        <v>392.03647262190026</v>
      </c>
      <c r="M94" s="3">
        <v>413.87150024804328</v>
      </c>
      <c r="N94" s="3">
        <v>617.20499536591058</v>
      </c>
      <c r="O94" s="3">
        <f t="shared" si="7"/>
        <v>0.12365982559956039</v>
      </c>
      <c r="Q94" s="3">
        <f>AVERAGE('4B'!$J249:$J279) + Calibration!$C$11</f>
        <v>380.30684606223383</v>
      </c>
      <c r="R94" s="3">
        <v>425.65942373678308</v>
      </c>
      <c r="S94" s="3">
        <v>600.40915094459899</v>
      </c>
      <c r="T94" s="3">
        <f t="shared" si="8"/>
        <v>0.25684839706868451</v>
      </c>
    </row>
    <row r="95" spans="1:20" x14ac:dyDescent="0.25">
      <c r="A95" s="3">
        <f t="shared" si="9"/>
        <v>10.16666666666667</v>
      </c>
      <c r="B95" s="3">
        <f>AVERAGE('1B'!$J94:$J124) + Calibration!$C$11</f>
        <v>411.02898317355272</v>
      </c>
      <c r="C95" s="3">
        <v>418.47733007414922</v>
      </c>
      <c r="D95" s="3">
        <v>632.15824352509992</v>
      </c>
      <c r="E95" s="3">
        <f t="shared" si="5"/>
        <v>4.2182739335305711E-2</v>
      </c>
      <c r="G95" s="3">
        <f>AVERAGE('2B'!$J94:$J124) + Calibration!$C$11</f>
        <v>406.62217410399069</v>
      </c>
      <c r="H95" s="3">
        <v>415.97921053931987</v>
      </c>
      <c r="I95" s="3">
        <v>622.59100454742816</v>
      </c>
      <c r="J95" s="3">
        <f t="shared" si="6"/>
        <v>5.2992353091239439E-2</v>
      </c>
      <c r="L95" s="3">
        <f>AVERAGE('3B'!$J94:$J124) + Calibration!$C$11</f>
        <v>391.38878967824627</v>
      </c>
      <c r="M95" s="3">
        <v>413.4030247690273</v>
      </c>
      <c r="N95" s="3">
        <v>612.59853305802164</v>
      </c>
      <c r="O95" s="3">
        <f t="shared" si="7"/>
        <v>0.12467474365703712</v>
      </c>
      <c r="Q95" s="3">
        <f>AVERAGE('4B'!$J250:$J280) + Calibration!$C$11</f>
        <v>381.25554464710154</v>
      </c>
      <c r="R95" s="3">
        <v>425.26917062570146</v>
      </c>
      <c r="S95" s="3">
        <v>602.32262283543764</v>
      </c>
      <c r="T95" s="3">
        <f t="shared" si="8"/>
        <v>0.24926541911041122</v>
      </c>
    </row>
    <row r="96" spans="1:20" x14ac:dyDescent="0.25">
      <c r="A96" s="3">
        <f t="shared" si="9"/>
        <v>10.250000000000004</v>
      </c>
      <c r="B96" s="3">
        <f>AVERAGE('1B'!$J95:$J125) + Calibration!$C$11</f>
        <v>410.18870585748425</v>
      </c>
      <c r="C96" s="3">
        <v>418.08692083059645</v>
      </c>
      <c r="D96" s="3">
        <v>632.15824352509992</v>
      </c>
      <c r="E96" s="3">
        <f t="shared" si="5"/>
        <v>4.4730508376069157E-2</v>
      </c>
      <c r="G96" s="3">
        <f>AVERAGE('2B'!$J95:$J125) + Calibration!$C$11</f>
        <v>407.70212121488498</v>
      </c>
      <c r="H96" s="3">
        <v>415.51073506030389</v>
      </c>
      <c r="I96" s="3">
        <v>620.67753265658962</v>
      </c>
      <c r="J96" s="3">
        <f t="shared" si="6"/>
        <v>4.4223064098288113E-2</v>
      </c>
      <c r="L96" s="3">
        <f>AVERAGE('3B'!$J95:$J125) + Calibration!$C$11</f>
        <v>391.07350931951379</v>
      </c>
      <c r="M96" s="3">
        <v>416.36946365040149</v>
      </c>
      <c r="N96" s="3">
        <v>614.1576480658415</v>
      </c>
      <c r="O96" s="3">
        <f t="shared" si="7"/>
        <v>0.14326033172436931</v>
      </c>
      <c r="Q96" s="3">
        <f>AVERAGE('4B'!$J251:$J281) + Calibration!$C$11</f>
        <v>381.03156333097911</v>
      </c>
      <c r="R96" s="3">
        <v>426.0496768478647</v>
      </c>
      <c r="S96" s="3">
        <v>603.81085512768698</v>
      </c>
      <c r="T96" s="3">
        <f t="shared" si="8"/>
        <v>0.25495420301891503</v>
      </c>
    </row>
    <row r="97" spans="1:20" x14ac:dyDescent="0.25">
      <c r="A97" s="3">
        <f t="shared" si="9"/>
        <v>10.333333333333337</v>
      </c>
      <c r="B97" s="3">
        <f>AVERAGE('1B'!$J96:$J126) + Calibration!$C$11</f>
        <v>409.16297152091101</v>
      </c>
      <c r="C97" s="3">
        <v>418.08692083059645</v>
      </c>
      <c r="D97" s="3">
        <v>635.205590825169</v>
      </c>
      <c r="E97" s="3">
        <f t="shared" si="5"/>
        <v>5.0539620750182188E-2</v>
      </c>
      <c r="G97" s="3">
        <f>AVERAGE('2B'!$J96:$J126) + Calibration!$C$11</f>
        <v>408.4282679512724</v>
      </c>
      <c r="H97" s="3">
        <v>415.12048194922249</v>
      </c>
      <c r="I97" s="3">
        <v>617.63019244337465</v>
      </c>
      <c r="J97" s="3">
        <f t="shared" si="6"/>
        <v>3.7900479451219569E-2</v>
      </c>
      <c r="L97" s="3">
        <f>AVERAGE('3B'!$J96:$J126) + Calibration!$C$11</f>
        <v>391.56568843888545</v>
      </c>
      <c r="M97" s="3">
        <v>415.51073506030389</v>
      </c>
      <c r="N97" s="3">
        <v>620.25233557912566</v>
      </c>
      <c r="O97" s="3">
        <f t="shared" si="7"/>
        <v>0.13560964244591575</v>
      </c>
      <c r="Q97" s="3">
        <f>AVERAGE('4B'!$J252:$J282) + Calibration!$C$11</f>
        <v>381.98739641452778</v>
      </c>
      <c r="R97" s="3">
        <v>429.01627186170958</v>
      </c>
      <c r="S97" s="3">
        <v>607.28339950522025</v>
      </c>
      <c r="T97" s="3">
        <f t="shared" si="8"/>
        <v>0.2663418904484906</v>
      </c>
    </row>
    <row r="98" spans="1:20" x14ac:dyDescent="0.25">
      <c r="A98" s="3">
        <f t="shared" si="9"/>
        <v>10.416666666666671</v>
      </c>
      <c r="B98" s="3">
        <f>AVERAGE('1B'!$J97:$J127) + Calibration!$C$11</f>
        <v>408.70788437628596</v>
      </c>
      <c r="C98" s="3">
        <v>417.22819224049908</v>
      </c>
      <c r="D98" s="3">
        <v>629.81961707792232</v>
      </c>
      <c r="E98" s="3">
        <f t="shared" si="5"/>
        <v>4.8253650170868648E-2</v>
      </c>
      <c r="G98" s="3">
        <f>AVERAGE('2B'!$J97:$J127) + Calibration!$C$11</f>
        <v>409.0616818975642</v>
      </c>
      <c r="H98" s="3">
        <v>416.36946365040149</v>
      </c>
      <c r="I98" s="3">
        <v>618.76410328687621</v>
      </c>
      <c r="J98" s="3">
        <f t="shared" si="6"/>
        <v>4.138666698976539E-2</v>
      </c>
      <c r="L98" s="3">
        <f>AVERAGE('3B'!$J97:$J127) + Calibration!$C$11</f>
        <v>392.70697854293877</v>
      </c>
      <c r="M98" s="3">
        <v>420.97544960897835</v>
      </c>
      <c r="N98" s="3">
        <v>617.98454932639345</v>
      </c>
      <c r="O98" s="3">
        <f t="shared" si="7"/>
        <v>0.16009479181090264</v>
      </c>
      <c r="Q98" s="3">
        <f>AVERAGE('4B'!$J253:$J283) + Calibration!$C$11</f>
        <v>381.57795950451515</v>
      </c>
      <c r="R98" s="3">
        <v>428.15754327161221</v>
      </c>
      <c r="S98" s="3">
        <v>606.14952409598959</v>
      </c>
      <c r="T98" s="3">
        <f t="shared" si="8"/>
        <v>0.26379738573093803</v>
      </c>
    </row>
    <row r="99" spans="1:20" x14ac:dyDescent="0.25">
      <c r="A99" s="3">
        <f t="shared" si="9"/>
        <v>10.500000000000005</v>
      </c>
      <c r="B99" s="3">
        <f>AVERAGE('1B'!$J98:$J128) + Calibration!$C$11</f>
        <v>408.07589133794994</v>
      </c>
      <c r="C99" s="3">
        <v>418.47733007414922</v>
      </c>
      <c r="D99" s="3">
        <v>627.90614518708378</v>
      </c>
      <c r="E99" s="3">
        <f t="shared" si="5"/>
        <v>5.8907189041652659E-2</v>
      </c>
      <c r="G99" s="3">
        <f>AVERAGE('2B'!$J98:$J128) + Calibration!$C$11</f>
        <v>409.54815883912568</v>
      </c>
      <c r="H99" s="3">
        <v>415.97921053931987</v>
      </c>
      <c r="I99" s="3">
        <v>619.11846725674911</v>
      </c>
      <c r="J99" s="3">
        <f t="shared" si="6"/>
        <v>3.6421420906085959E-2</v>
      </c>
      <c r="L99" s="3">
        <f>AVERAGE('3B'!$J98:$J128) + Calibration!$C$11</f>
        <v>392.86818454503117</v>
      </c>
      <c r="M99" s="3">
        <v>425.26917062570146</v>
      </c>
      <c r="N99" s="3">
        <v>619.5436643342133</v>
      </c>
      <c r="O99" s="3">
        <f t="shared" si="7"/>
        <v>0.18349875056683057</v>
      </c>
      <c r="Q99" s="3">
        <f>AVERAGE('4B'!$J254:$J284) + Calibration!$C$11</f>
        <v>382.0330509289833</v>
      </c>
      <c r="R99" s="3">
        <v>428.62586261815727</v>
      </c>
      <c r="S99" s="3">
        <v>605.36997013550683</v>
      </c>
      <c r="T99" s="3">
        <f t="shared" si="8"/>
        <v>0.26387230033902015</v>
      </c>
    </row>
    <row r="100" spans="1:20" x14ac:dyDescent="0.25">
      <c r="A100" s="3">
        <f t="shared" si="9"/>
        <v>10.583333333333339</v>
      </c>
      <c r="B100" s="3">
        <f>AVERAGE('1B'!$J99:$J129) + Calibration!$C$11</f>
        <v>407.56801518018847</v>
      </c>
      <c r="C100" s="3">
        <v>420.19478725434419</v>
      </c>
      <c r="D100" s="3">
        <v>630.24481415538639</v>
      </c>
      <c r="E100" s="3">
        <f t="shared" si="5"/>
        <v>7.1510073598716556E-2</v>
      </c>
      <c r="G100" s="3">
        <f>AVERAGE('2B'!$J99:$J129) + Calibration!$C$11</f>
        <v>411.29148165222063</v>
      </c>
      <c r="H100" s="3">
        <v>416.36946365040149</v>
      </c>
      <c r="I100" s="3">
        <v>624.85879788701459</v>
      </c>
      <c r="J100" s="3">
        <f t="shared" si="6"/>
        <v>2.875848746538423E-2</v>
      </c>
      <c r="L100" s="3">
        <f>AVERAGE('3B'!$J99:$J129) + Calibration!$C$11</f>
        <v>393.29189045240605</v>
      </c>
      <c r="M100" s="3">
        <v>428.62586261815727</v>
      </c>
      <c r="N100" s="3">
        <v>615.29155890934294</v>
      </c>
      <c r="O100" s="3">
        <f t="shared" si="7"/>
        <v>0.20010933398247938</v>
      </c>
      <c r="Q100" s="3">
        <f>AVERAGE('4B'!$J255:$J285) + Calibration!$C$11</f>
        <v>382.24846970539687</v>
      </c>
      <c r="R100" s="3">
        <v>428.62586261815727</v>
      </c>
      <c r="S100" s="3">
        <v>604.59040908816974</v>
      </c>
      <c r="T100" s="3">
        <f t="shared" si="8"/>
        <v>0.26265230424932989</v>
      </c>
    </row>
    <row r="101" spans="1:20" x14ac:dyDescent="0.25">
      <c r="A101" s="3">
        <f t="shared" si="9"/>
        <v>10.666666666666673</v>
      </c>
      <c r="B101" s="3">
        <f>AVERAGE('1B'!$J100:$J130) + Calibration!$C$11</f>
        <v>406.89037190724002</v>
      </c>
      <c r="C101" s="3">
        <v>420.19478725434419</v>
      </c>
      <c r="D101" s="3">
        <v>627.90614518708378</v>
      </c>
      <c r="E101" s="3">
        <f t="shared" si="5"/>
        <v>7.5347817721888158E-2</v>
      </c>
      <c r="G101" s="3">
        <f>AVERAGE('2B'!$J100:$J130) + Calibration!$C$11</f>
        <v>412.32435048747493</v>
      </c>
      <c r="H101" s="3">
        <v>417.61860148405162</v>
      </c>
      <c r="I101" s="3">
        <v>619.11846725674911</v>
      </c>
      <c r="J101" s="3">
        <f t="shared" si="6"/>
        <v>2.9983298676165573E-2</v>
      </c>
      <c r="L101" s="3">
        <f>AVERAGE('3B'!$J100:$J130) + Calibration!$C$11</f>
        <v>393.83257588844543</v>
      </c>
      <c r="M101" s="3">
        <v>430.73372904190478</v>
      </c>
      <c r="N101" s="3">
        <v>619.89802121723199</v>
      </c>
      <c r="O101" s="3">
        <f t="shared" si="7"/>
        <v>0.20898485871004607</v>
      </c>
      <c r="Q101" s="3">
        <f>AVERAGE('4B'!$J256:$J286) + Calibration!$C$11</f>
        <v>383.16578277317097</v>
      </c>
      <c r="R101" s="3">
        <v>428.15754327161221</v>
      </c>
      <c r="S101" s="3">
        <v>608.4173103487218</v>
      </c>
      <c r="T101" s="3">
        <f t="shared" si="8"/>
        <v>0.2548049561427192</v>
      </c>
    </row>
    <row r="102" spans="1:20" x14ac:dyDescent="0.25">
      <c r="A102" s="3">
        <f t="shared" si="9"/>
        <v>10.750000000000007</v>
      </c>
      <c r="B102" s="3">
        <f>AVERAGE('1B'!$J101:$J131) + Calibration!$C$11</f>
        <v>407.41536458473269</v>
      </c>
      <c r="C102" s="3">
        <v>420.19478725434419</v>
      </c>
      <c r="D102" s="3">
        <v>627.90614518708378</v>
      </c>
      <c r="E102" s="3">
        <f t="shared" si="5"/>
        <v>7.2374590297982364E-2</v>
      </c>
      <c r="G102" s="3">
        <f>AVERAGE('2B'!$J101:$J131) + Calibration!$C$11</f>
        <v>412.74092189616869</v>
      </c>
      <c r="H102" s="3">
        <v>418.47733007414922</v>
      </c>
      <c r="I102" s="3">
        <v>625.28399496447867</v>
      </c>
      <c r="J102" s="3">
        <f t="shared" si="6"/>
        <v>3.2487398092762042E-2</v>
      </c>
      <c r="L102" s="3">
        <f>AVERAGE('3B'!$J101:$J131) + Calibration!$C$11</f>
        <v>394.00234300363235</v>
      </c>
      <c r="M102" s="3">
        <v>433.23192664296948</v>
      </c>
      <c r="N102" s="3">
        <v>616.07111995668004</v>
      </c>
      <c r="O102" s="3">
        <f t="shared" si="7"/>
        <v>0.22217162049181755</v>
      </c>
      <c r="Q102" s="3">
        <f>AVERAGE('4B'!$J257:$J287) + Calibration!$C$11</f>
        <v>383.63656695618585</v>
      </c>
      <c r="R102" s="3">
        <v>428.62586261815727</v>
      </c>
      <c r="S102" s="3">
        <v>608.4173103487218</v>
      </c>
      <c r="T102" s="3">
        <f t="shared" si="8"/>
        <v>0.25479099686347273</v>
      </c>
    </row>
    <row r="103" spans="1:20" x14ac:dyDescent="0.25">
      <c r="A103" s="3">
        <f t="shared" si="9"/>
        <v>10.833333333333341</v>
      </c>
      <c r="B103" s="3">
        <f>AVERAGE('1B'!$J102:$J132) + Calibration!$C$11</f>
        <v>408.50958069298923</v>
      </c>
      <c r="C103" s="3">
        <v>420.58511843166116</v>
      </c>
      <c r="D103" s="3">
        <v>628.68569914756665</v>
      </c>
      <c r="E103" s="3">
        <f t="shared" si="5"/>
        <v>6.8388229973989384E-2</v>
      </c>
      <c r="G103" s="3">
        <f>AVERAGE('2B'!$J102:$J132) + Calibration!$C$11</f>
        <v>414.09049913118332</v>
      </c>
      <c r="H103" s="3">
        <v>418.08692083059645</v>
      </c>
      <c r="I103" s="3">
        <v>626.77222725672812</v>
      </c>
      <c r="J103" s="3">
        <f t="shared" si="6"/>
        <v>2.2633212049616387E-2</v>
      </c>
      <c r="L103" s="3">
        <f>AVERAGE('3B'!$J102:$J132) + Calibration!$C$11</f>
        <v>393.94100001047337</v>
      </c>
      <c r="M103" s="3">
        <v>438.69640699293723</v>
      </c>
      <c r="N103" s="3">
        <v>608.77163179746969</v>
      </c>
      <c r="O103" s="3">
        <f t="shared" si="7"/>
        <v>0.25346639889122241</v>
      </c>
      <c r="Q103" s="3">
        <f>AVERAGE('4B'!$J258:$J288) + Calibration!$C$11</f>
        <v>384.29138297190639</v>
      </c>
      <c r="R103" s="3">
        <v>427.76713402805967</v>
      </c>
      <c r="S103" s="3">
        <v>600.76350782761779</v>
      </c>
      <c r="T103" s="3">
        <f t="shared" si="8"/>
        <v>0.24621923477563662</v>
      </c>
    </row>
    <row r="104" spans="1:20" x14ac:dyDescent="0.25">
      <c r="A104" s="3">
        <f t="shared" si="9"/>
        <v>10.916666666666675</v>
      </c>
      <c r="B104" s="3">
        <f>AVERAGE('1B'!$J103:$J133) + Calibration!$C$11</f>
        <v>409.19577937257441</v>
      </c>
      <c r="C104" s="3">
        <v>417.61860148405162</v>
      </c>
      <c r="D104" s="3">
        <v>628.33134226454786</v>
      </c>
      <c r="E104" s="3">
        <f t="shared" si="5"/>
        <v>4.7701552349507043E-2</v>
      </c>
      <c r="G104" s="3">
        <f>AVERAGE('2B'!$J103:$J133) + Calibration!$C$11</f>
        <v>415.24748199378342</v>
      </c>
      <c r="H104" s="3">
        <v>418.08692083059645</v>
      </c>
      <c r="I104" s="3">
        <v>628.68569914756665</v>
      </c>
      <c r="J104" s="3">
        <f t="shared" si="6"/>
        <v>1.6080790799665286E-2</v>
      </c>
      <c r="L104" s="3">
        <f>AVERAGE('3B'!$J103:$J133) + Calibration!$C$11</f>
        <v>394.44174166955383</v>
      </c>
      <c r="M104" s="3">
        <v>440.88241771838352</v>
      </c>
      <c r="N104" s="3">
        <v>610.68510368830823</v>
      </c>
      <c r="O104" s="3">
        <f t="shared" si="7"/>
        <v>0.2630107000207349</v>
      </c>
      <c r="Q104" s="3">
        <f>AVERAGE('4B'!$J259:$J289) + Calibration!$C$11</f>
        <v>383.9675400734651</v>
      </c>
      <c r="R104" s="3">
        <v>428.15754327161221</v>
      </c>
      <c r="S104" s="3">
        <v>606.14952409598959</v>
      </c>
      <c r="T104" s="3">
        <f t="shared" si="8"/>
        <v>0.25026430844466729</v>
      </c>
    </row>
    <row r="105" spans="1:20" x14ac:dyDescent="0.25">
      <c r="A105" s="3">
        <f t="shared" si="9"/>
        <v>11.000000000000009</v>
      </c>
      <c r="B105" s="3">
        <f>AVERAGE('1B'!$J104:$J134) + Calibration!$C$11</f>
        <v>409.41975926208232</v>
      </c>
      <c r="C105" s="3">
        <v>420.58511843166116</v>
      </c>
      <c r="D105" s="3">
        <v>630.59912851728006</v>
      </c>
      <c r="E105" s="3">
        <f t="shared" si="5"/>
        <v>6.3233552588385797E-2</v>
      </c>
      <c r="G105" s="3">
        <f>AVERAGE('2B'!$J104:$J134) + Calibration!$C$11</f>
        <v>415.26317475233003</v>
      </c>
      <c r="H105" s="3">
        <v>418.08692083059645</v>
      </c>
      <c r="I105" s="3">
        <v>624.85879788701459</v>
      </c>
      <c r="J105" s="3">
        <f t="shared" si="6"/>
        <v>1.5991916912337298E-2</v>
      </c>
      <c r="L105" s="3">
        <f>AVERAGE('3B'!$J104:$J134) + Calibration!$C$11</f>
        <v>394.10220601256577</v>
      </c>
      <c r="M105" s="3">
        <v>442.99004994342476</v>
      </c>
      <c r="N105" s="3">
        <v>613.02377265661084</v>
      </c>
      <c r="O105" s="3">
        <f t="shared" si="7"/>
        <v>0.27686991552922674</v>
      </c>
      <c r="Q105" s="3">
        <f>AVERAGE('4B'!$J260:$J290) + Calibration!$C$11</f>
        <v>383.99036305084957</v>
      </c>
      <c r="R105" s="3">
        <v>430.73372904190478</v>
      </c>
      <c r="S105" s="3">
        <v>606.85820242775617</v>
      </c>
      <c r="T105" s="3">
        <f t="shared" si="8"/>
        <v>0.2647249449535663</v>
      </c>
    </row>
    <row r="106" spans="1:20" x14ac:dyDescent="0.25">
      <c r="A106" s="3">
        <f t="shared" si="9"/>
        <v>11.083333333333343</v>
      </c>
      <c r="B106" s="3">
        <f>AVERAGE('1B'!$J105:$J135) + Calibration!$C$11</f>
        <v>409.07309338625646</v>
      </c>
      <c r="C106" s="3">
        <v>420.58511843166116</v>
      </c>
      <c r="D106" s="3">
        <v>633.29216145545558</v>
      </c>
      <c r="E106" s="3">
        <f t="shared" si="5"/>
        <v>6.5196849474468896E-2</v>
      </c>
      <c r="G106" s="3">
        <f>AVERAGE('2B'!$J105:$J135) + Calibration!$C$11</f>
        <v>415.49428628729032</v>
      </c>
      <c r="H106" s="3">
        <v>418.47733007414922</v>
      </c>
      <c r="I106" s="3">
        <v>628.33134226454786</v>
      </c>
      <c r="J106" s="3">
        <f t="shared" si="6"/>
        <v>1.6894078668220305E-2</v>
      </c>
      <c r="L106" s="3">
        <f>AVERAGE('3B'!$J105:$J135) + Calibration!$C$11</f>
        <v>394.40322308039373</v>
      </c>
      <c r="M106" s="3">
        <v>446.34705420082264</v>
      </c>
      <c r="N106" s="3">
        <v>610.33073971843521</v>
      </c>
      <c r="O106" s="3">
        <f t="shared" si="7"/>
        <v>0.29417709962659172</v>
      </c>
      <c r="Q106" s="3">
        <f>AVERAGE('4B'!$J261:$J291) + Calibration!$C$11</f>
        <v>384.13017411658524</v>
      </c>
      <c r="R106" s="3">
        <v>431.12406021922175</v>
      </c>
      <c r="S106" s="3">
        <v>610.68510368830823</v>
      </c>
      <c r="T106" s="3">
        <f t="shared" si="8"/>
        <v>0.2661437328680013</v>
      </c>
    </row>
    <row r="107" spans="1:20" x14ac:dyDescent="0.25">
      <c r="A107" s="3">
        <f t="shared" si="9"/>
        <v>11.166666666666677</v>
      </c>
      <c r="B107" s="3">
        <f>AVERAGE('1B'!$J106:$J136) + Calibration!$C$11</f>
        <v>408.6565219775627</v>
      </c>
      <c r="C107" s="3">
        <v>420.58511843166116</v>
      </c>
      <c r="D107" s="3">
        <v>635.55994770818779</v>
      </c>
      <c r="E107" s="3">
        <f t="shared" si="5"/>
        <v>6.7556047210823325E-2</v>
      </c>
      <c r="G107" s="3">
        <f>AVERAGE('2B'!$J106:$J136) + Calibration!$C$11</f>
        <v>415.81812918573166</v>
      </c>
      <c r="H107" s="3">
        <v>418.86766125146619</v>
      </c>
      <c r="I107" s="3">
        <v>624.50444100399591</v>
      </c>
      <c r="J107" s="3">
        <f t="shared" si="6"/>
        <v>1.7270626347066866E-2</v>
      </c>
      <c r="L107" s="3">
        <f>AVERAGE('3B'!$J106:$J136) + Calibration!$C$11</f>
        <v>393.64854405573976</v>
      </c>
      <c r="M107" s="3">
        <v>443.3804591869773</v>
      </c>
      <c r="N107" s="3">
        <v>612.24421869612797</v>
      </c>
      <c r="O107" s="3">
        <f t="shared" si="7"/>
        <v>0.28165020247090444</v>
      </c>
      <c r="Q107" s="3">
        <f>AVERAGE('4B'!$J262:$J292) + Calibration!$C$11</f>
        <v>384.67799405130563</v>
      </c>
      <c r="R107" s="3">
        <v>431.12406021922175</v>
      </c>
      <c r="S107" s="3">
        <v>606.14952409598959</v>
      </c>
      <c r="T107" s="3">
        <f t="shared" si="8"/>
        <v>0.26304122625581006</v>
      </c>
    </row>
    <row r="108" spans="1:20" x14ac:dyDescent="0.25">
      <c r="A108" s="3">
        <f t="shared" si="9"/>
        <v>11.250000000000011</v>
      </c>
      <c r="B108" s="3">
        <f>AVERAGE('1B'!$J107:$J137) + Calibration!$C$11</f>
        <v>407.9774549434299</v>
      </c>
      <c r="C108" s="3">
        <v>420.58511843166116</v>
      </c>
      <c r="D108" s="3">
        <v>631.73304644763573</v>
      </c>
      <c r="E108" s="3">
        <f t="shared" si="5"/>
        <v>7.1401854619408039E-2</v>
      </c>
      <c r="G108" s="3">
        <f>AVERAGE('2B'!$J107:$J137) + Calibration!$C$11</f>
        <v>415.52567465761251</v>
      </c>
      <c r="H108" s="3">
        <v>417.61860148405162</v>
      </c>
      <c r="I108" s="3">
        <v>624.85879788701459</v>
      </c>
      <c r="J108" s="3">
        <f t="shared" si="6"/>
        <v>1.1853017581723975E-2</v>
      </c>
      <c r="L108" s="3">
        <f>AVERAGE('3B'!$J107:$J137) + Calibration!$C$11</f>
        <v>393.40887426091393</v>
      </c>
      <c r="M108" s="3">
        <v>443.3804591869773</v>
      </c>
      <c r="N108" s="3">
        <v>612.24421869612797</v>
      </c>
      <c r="O108" s="3">
        <f t="shared" si="7"/>
        <v>0.28300754103429421</v>
      </c>
      <c r="Q108" s="3">
        <f>AVERAGE('4B'!$J263:$J293) + Calibration!$C$11</f>
        <v>385.90488244677351</v>
      </c>
      <c r="R108" s="3">
        <v>428.62586261815727</v>
      </c>
      <c r="S108" s="3">
        <v>603.81085512768698</v>
      </c>
      <c r="T108" s="3">
        <f t="shared" si="8"/>
        <v>0.24194468850181022</v>
      </c>
    </row>
    <row r="109" spans="1:20" x14ac:dyDescent="0.25">
      <c r="A109" s="3">
        <f t="shared" si="9"/>
        <v>11.333333333333345</v>
      </c>
      <c r="B109" s="3">
        <f>AVERAGE('1B'!$J108:$J138) + Calibration!$C$11</f>
        <v>407.66787961573624</v>
      </c>
      <c r="C109" s="3">
        <v>420.58511843166116</v>
      </c>
      <c r="D109" s="3">
        <v>635.98514478565187</v>
      </c>
      <c r="E109" s="3">
        <f t="shared" si="5"/>
        <v>7.3155094033068802E-2</v>
      </c>
      <c r="G109" s="3">
        <f>AVERAGE('2B'!$J108:$J138) + Calibration!$C$11</f>
        <v>414.80808760770526</v>
      </c>
      <c r="H109" s="3">
        <v>415.97921053931987</v>
      </c>
      <c r="I109" s="3">
        <v>624.50444100399591</v>
      </c>
      <c r="J109" s="3">
        <f t="shared" si="6"/>
        <v>6.6325016830166171E-3</v>
      </c>
      <c r="L109" s="3">
        <f>AVERAGE('3B'!$J108:$J138) + Calibration!$C$11</f>
        <v>393.18489437140596</v>
      </c>
      <c r="M109" s="3">
        <v>443.3804591869773</v>
      </c>
      <c r="N109" s="3">
        <v>617.20499536591058</v>
      </c>
      <c r="O109" s="3">
        <f t="shared" si="7"/>
        <v>0.28427602186924417</v>
      </c>
      <c r="Q109" s="3">
        <f>AVERAGE('4B'!$J264:$J294) + Calibration!$C$11</f>
        <v>387.1232111557614</v>
      </c>
      <c r="R109" s="3">
        <v>430.73372904190478</v>
      </c>
      <c r="S109" s="3">
        <v>605.72428449740039</v>
      </c>
      <c r="T109" s="3">
        <f t="shared" si="8"/>
        <v>0.24698246910620497</v>
      </c>
    </row>
    <row r="110" spans="1:20" x14ac:dyDescent="0.25">
      <c r="A110" s="3">
        <f t="shared" si="9"/>
        <v>11.416666666666679</v>
      </c>
      <c r="B110" s="3">
        <f>AVERAGE('1B'!$J109:$J139) + Calibration!$C$11</f>
        <v>407.28982679620259</v>
      </c>
      <c r="C110" s="3">
        <v>420.97544960897835</v>
      </c>
      <c r="D110" s="3">
        <v>638.25293812523819</v>
      </c>
      <c r="E110" s="3">
        <f t="shared" si="5"/>
        <v>7.7506736388231356E-2</v>
      </c>
      <c r="G110" s="3">
        <f>AVERAGE('2B'!$J109:$J139) + Calibration!$C$11</f>
        <v>415.11623774759988</v>
      </c>
      <c r="H110" s="3">
        <v>415.51073506030389</v>
      </c>
      <c r="I110" s="3">
        <v>619.89802121723199</v>
      </c>
      <c r="J110" s="3">
        <f t="shared" si="6"/>
        <v>2.2341839783185853E-3</v>
      </c>
      <c r="L110" s="3">
        <f>AVERAGE('3B'!$J109:$J139) + Calibration!$C$11</f>
        <v>394.58012184103291</v>
      </c>
      <c r="M110" s="3">
        <v>441.66300200678234</v>
      </c>
      <c r="N110" s="3">
        <v>620.25233557912566</v>
      </c>
      <c r="O110" s="3">
        <f t="shared" si="7"/>
        <v>0.26664773911486145</v>
      </c>
      <c r="Q110" s="3">
        <f>AVERAGE('4B'!$J265:$J295) + Calibration!$C$11</f>
        <v>387.53264806577408</v>
      </c>
      <c r="R110" s="3">
        <v>431.12406021922175</v>
      </c>
      <c r="S110" s="3">
        <v>603.81085512768698</v>
      </c>
      <c r="T110" s="3">
        <f t="shared" si="8"/>
        <v>0.24687426628578465</v>
      </c>
    </row>
    <row r="111" spans="1:20" x14ac:dyDescent="0.25">
      <c r="A111" s="3">
        <f t="shared" si="9"/>
        <v>11.500000000000012</v>
      </c>
      <c r="B111" s="3">
        <f>AVERAGE('1B'!$J110:$J140) + Calibration!$C$11</f>
        <v>406.48093499722739</v>
      </c>
      <c r="C111" s="3">
        <v>420.97544960897835</v>
      </c>
      <c r="D111" s="3">
        <v>635.205590825169</v>
      </c>
      <c r="E111" s="3">
        <f t="shared" si="5"/>
        <v>8.2087789387240387E-2</v>
      </c>
      <c r="G111" s="3">
        <f>AVERAGE('2B'!$J110:$J140) + Calibration!$C$11</f>
        <v>414.87656937938851</v>
      </c>
      <c r="H111" s="3">
        <v>415.51073506030389</v>
      </c>
      <c r="I111" s="3">
        <v>618.33890620941224</v>
      </c>
      <c r="J111" s="3">
        <f t="shared" si="6"/>
        <v>3.5915144622637664E-3</v>
      </c>
      <c r="L111" s="3">
        <f>AVERAGE('3B'!$J110:$J140) + Calibration!$C$11</f>
        <v>394.43318055645943</v>
      </c>
      <c r="M111" s="3">
        <v>440.88241771838352</v>
      </c>
      <c r="N111" s="3">
        <v>618.76410328687621</v>
      </c>
      <c r="O111" s="3">
        <f t="shared" si="7"/>
        <v>0.2630591847659946</v>
      </c>
      <c r="Q111" s="3">
        <f>AVERAGE('4B'!$J266:$J296) + Calibration!$C$11</f>
        <v>388.33440536606815</v>
      </c>
      <c r="R111" s="3">
        <v>430.26533162912415</v>
      </c>
      <c r="S111" s="3">
        <v>600.76350782761779</v>
      </c>
      <c r="T111" s="3">
        <f t="shared" si="8"/>
        <v>0.23747032143478217</v>
      </c>
    </row>
    <row r="112" spans="1:20" x14ac:dyDescent="0.25">
      <c r="A112" s="3">
        <f t="shared" si="9"/>
        <v>11.583333333333346</v>
      </c>
      <c r="B112" s="3">
        <f>AVERAGE('1B'!$J111:$J141) + Calibration!$C$11</f>
        <v>406.38820363374629</v>
      </c>
      <c r="C112" s="3">
        <v>418.47733007414922</v>
      </c>
      <c r="D112" s="3">
        <v>632.93779748558268</v>
      </c>
      <c r="E112" s="3">
        <f t="shared" si="5"/>
        <v>6.84651878104965E-2</v>
      </c>
      <c r="G112" s="3">
        <f>AVERAGE('2B'!$J111:$J141) + Calibration!$C$11</f>
        <v>414.43717071346691</v>
      </c>
      <c r="H112" s="3">
        <v>415.51073506030389</v>
      </c>
      <c r="I112" s="3">
        <v>624.07924392653183</v>
      </c>
      <c r="J112" s="3">
        <f t="shared" si="6"/>
        <v>6.0799913869042654E-3</v>
      </c>
      <c r="L112" s="3">
        <f>AVERAGE('3B'!$J111:$J141) + Calibration!$C$11</f>
        <v>394.00234443024669</v>
      </c>
      <c r="M112" s="3">
        <v>440.4138641731322</v>
      </c>
      <c r="N112" s="3">
        <v>622.16580746996419</v>
      </c>
      <c r="O112" s="3">
        <f t="shared" si="7"/>
        <v>0.26284557709211226</v>
      </c>
      <c r="Q112" s="3">
        <f>AVERAGE('4B'!$J267:$J297) + Calibration!$C$11</f>
        <v>388.48134522402722</v>
      </c>
      <c r="R112" s="3">
        <v>430.73372904190478</v>
      </c>
      <c r="S112" s="3">
        <v>602.6769371973312</v>
      </c>
      <c r="T112" s="3">
        <f t="shared" si="8"/>
        <v>0.23929085428903427</v>
      </c>
    </row>
    <row r="113" spans="1:20" x14ac:dyDescent="0.25">
      <c r="A113" s="3">
        <f t="shared" si="9"/>
        <v>11.66666666666668</v>
      </c>
      <c r="B113" s="3">
        <f>AVERAGE('1B'!$J112:$J142) + Calibration!$C$11</f>
        <v>405.30825652285182</v>
      </c>
      <c r="C113" s="3">
        <v>418.08692083059645</v>
      </c>
      <c r="D113" s="3">
        <v>635.98514478565187</v>
      </c>
      <c r="E113" s="3">
        <f t="shared" si="5"/>
        <v>7.2370295414650662E-2</v>
      </c>
      <c r="G113" s="3">
        <f>AVERAGE('2B'!$J112:$J142) + Calibration!$C$11</f>
        <v>414.21319367718786</v>
      </c>
      <c r="H113" s="3">
        <v>416.75987289395425</v>
      </c>
      <c r="I113" s="3">
        <v>622.94536851730118</v>
      </c>
      <c r="J113" s="3">
        <f t="shared" si="6"/>
        <v>1.4422784948817836E-2</v>
      </c>
      <c r="L113" s="3">
        <f>AVERAGE('3B'!$J112:$J142) + Calibration!$C$11</f>
        <v>393.40887426091393</v>
      </c>
      <c r="M113" s="3">
        <v>437.91582270453864</v>
      </c>
      <c r="N113" s="3">
        <v>618.76410328687621</v>
      </c>
      <c r="O113" s="3">
        <f t="shared" si="7"/>
        <v>0.25205928642461012</v>
      </c>
      <c r="Q113" s="3">
        <f>AVERAGE('4B'!$J268:$J298) + Calibration!$C$11</f>
        <v>389.55273407505598</v>
      </c>
      <c r="R113" s="3">
        <v>428.62586261815727</v>
      </c>
      <c r="S113" s="3">
        <v>609.19687139605878</v>
      </c>
      <c r="T113" s="3">
        <f t="shared" si="8"/>
        <v>0.22128555749954898</v>
      </c>
    </row>
    <row r="114" spans="1:20" x14ac:dyDescent="0.25">
      <c r="A114" s="3">
        <f t="shared" si="9"/>
        <v>11.750000000000014</v>
      </c>
      <c r="B114" s="3">
        <f>AVERAGE('1B'!$J113:$J143) + Calibration!$C$11</f>
        <v>404.4608489879455</v>
      </c>
      <c r="C114" s="3">
        <v>418.08692083059645</v>
      </c>
      <c r="D114" s="3">
        <v>632.5126004081186</v>
      </c>
      <c r="E114" s="3">
        <f t="shared" si="5"/>
        <v>7.7169477250940366E-2</v>
      </c>
      <c r="G114" s="3">
        <f>AVERAGE('2B'!$J113:$J143) + Calibration!$C$11</f>
        <v>414.20606060512108</v>
      </c>
      <c r="H114" s="3">
        <v>415.51073506030389</v>
      </c>
      <c r="I114" s="3">
        <v>616.42543431857359</v>
      </c>
      <c r="J114" s="3">
        <f t="shared" si="6"/>
        <v>7.3888532844785726E-3</v>
      </c>
      <c r="L114" s="3">
        <f>AVERAGE('3B'!$J113:$J143) + Calibration!$C$11</f>
        <v>392.6770224934877</v>
      </c>
      <c r="M114" s="3">
        <v>440.88241771838352</v>
      </c>
      <c r="N114" s="3">
        <v>618.33890620941224</v>
      </c>
      <c r="O114" s="3">
        <f t="shared" si="7"/>
        <v>0.27300495646414141</v>
      </c>
      <c r="Q114" s="3">
        <f>AVERAGE('4B'!$J269:$J299) + Calibration!$C$11</f>
        <v>390.17759404132534</v>
      </c>
      <c r="R114" s="3">
        <v>428.15754327161221</v>
      </c>
      <c r="S114" s="3">
        <v>606.14952409598959</v>
      </c>
      <c r="T114" s="3">
        <f t="shared" si="8"/>
        <v>0.21509447931607903</v>
      </c>
    </row>
    <row r="115" spans="1:20" x14ac:dyDescent="0.25">
      <c r="A115" s="3">
        <f t="shared" si="9"/>
        <v>11.833333333333348</v>
      </c>
      <c r="B115" s="3">
        <f>AVERAGE('1B'!$J114:$J144) + Calibration!$C$11</f>
        <v>403.85881627890387</v>
      </c>
      <c r="C115" s="3">
        <v>418.47733007414922</v>
      </c>
      <c r="D115" s="3">
        <v>637.11906271600753</v>
      </c>
      <c r="E115" s="3">
        <f t="shared" si="5"/>
        <v>8.2790042558976484E-2</v>
      </c>
      <c r="G115" s="3">
        <f>AVERAGE('2B'!$J114:$J144) + Calibration!$C$11</f>
        <v>414.28309635682683</v>
      </c>
      <c r="H115" s="3">
        <v>415.97921053931987</v>
      </c>
      <c r="I115" s="3">
        <v>620.25233557912566</v>
      </c>
      <c r="J115" s="3">
        <f t="shared" si="6"/>
        <v>9.6057210274791208E-3</v>
      </c>
      <c r="L115" s="3">
        <f>AVERAGE('3B'!$J114:$J144) + Calibration!$C$11</f>
        <v>391.98226127419372</v>
      </c>
      <c r="M115" s="3">
        <v>436.19836552434367</v>
      </c>
      <c r="N115" s="3">
        <v>616.85063139603767</v>
      </c>
      <c r="O115" s="3">
        <f t="shared" si="7"/>
        <v>0.25041212834184812</v>
      </c>
      <c r="Q115" s="3">
        <f>AVERAGE('4B'!$J270:$J300) + Calibration!$C$11</f>
        <v>390.94083132584501</v>
      </c>
      <c r="R115" s="3">
        <v>427.76713402805967</v>
      </c>
      <c r="S115" s="3">
        <v>606.14952409598959</v>
      </c>
      <c r="T115" s="3">
        <f t="shared" si="8"/>
        <v>0.20856095296074056</v>
      </c>
    </row>
    <row r="116" spans="1:20" x14ac:dyDescent="0.25">
      <c r="A116" s="3">
        <f t="shared" si="9"/>
        <v>11.916666666666682</v>
      </c>
      <c r="B116" s="3">
        <f>AVERAGE('1B'!$J115:$J145) + Calibration!$C$11</f>
        <v>404.8217795812904</v>
      </c>
      <c r="C116" s="3">
        <v>418.47733007414922</v>
      </c>
      <c r="D116" s="3">
        <v>634.07171541593846</v>
      </c>
      <c r="E116" s="3">
        <f t="shared" si="5"/>
        <v>7.7336425734177011E-2</v>
      </c>
      <c r="G116" s="3">
        <f>AVERAGE('2B'!$J115:$J145) + Calibration!$C$11</f>
        <v>414.15184783079997</v>
      </c>
      <c r="H116" s="3">
        <v>415.97921053931987</v>
      </c>
      <c r="I116" s="3">
        <v>626.77222725672812</v>
      </c>
      <c r="J116" s="3">
        <f t="shared" si="6"/>
        <v>1.0349029903317193E-2</v>
      </c>
      <c r="L116" s="3">
        <f>AVERAGE('3B'!$J115:$J145) + Calibration!$C$11</f>
        <v>392.22906842092942</v>
      </c>
      <c r="M116" s="3">
        <v>436.19836552434367</v>
      </c>
      <c r="N116" s="3">
        <v>617.20499536591058</v>
      </c>
      <c r="O116" s="3">
        <f t="shared" si="7"/>
        <v>0.24901436831861276</v>
      </c>
      <c r="Q116" s="3">
        <f>AVERAGE('4B'!$J271:$J301) + Calibration!$C$11</f>
        <v>391.11773008648407</v>
      </c>
      <c r="R116" s="3">
        <v>425.65942373678308</v>
      </c>
      <c r="S116" s="3">
        <v>605.36997013550683</v>
      </c>
      <c r="T116" s="3">
        <f t="shared" si="8"/>
        <v>0.19562236814370956</v>
      </c>
    </row>
    <row r="117" spans="1:20" x14ac:dyDescent="0.25">
      <c r="A117" s="3">
        <f t="shared" si="9"/>
        <v>12.000000000000016</v>
      </c>
      <c r="B117" s="3">
        <f>AVERAGE('1B'!$J116:$J146) + Calibration!$C$11</f>
        <v>404.64488224726568</v>
      </c>
      <c r="C117" s="3">
        <v>418.47733007414922</v>
      </c>
      <c r="D117" s="3">
        <v>640.16641001607684</v>
      </c>
      <c r="E117" s="3">
        <f t="shared" si="5"/>
        <v>7.8338260668808959E-2</v>
      </c>
      <c r="G117" s="3">
        <f>AVERAGE('2B'!$J116:$J146) + Calibration!$C$11</f>
        <v>413.06476622122449</v>
      </c>
      <c r="H117" s="3">
        <v>415.51073506030389</v>
      </c>
      <c r="I117" s="3">
        <v>623.37056559476525</v>
      </c>
      <c r="J117" s="3">
        <f t="shared" si="6"/>
        <v>1.385242488543378E-2</v>
      </c>
      <c r="L117" s="3">
        <f>AVERAGE('3B'!$J116:$J146) + Calibration!$C$11</f>
        <v>392.16058807586052</v>
      </c>
      <c r="M117" s="3">
        <v>436.19836552434367</v>
      </c>
      <c r="N117" s="3">
        <v>617.98454932639345</v>
      </c>
      <c r="O117" s="3">
        <f t="shared" si="7"/>
        <v>0.24940219780402542</v>
      </c>
      <c r="Q117" s="3">
        <f>AVERAGE('4B'!$J272:$J302) + Calibration!$C$11</f>
        <v>391.8809687976181</v>
      </c>
      <c r="R117" s="3">
        <v>425.65942373678308</v>
      </c>
      <c r="S117" s="3">
        <v>603.81085512768698</v>
      </c>
      <c r="T117" s="3">
        <f t="shared" si="8"/>
        <v>0.19129986544182778</v>
      </c>
    </row>
    <row r="118" spans="1:20" x14ac:dyDescent="0.25">
      <c r="A118" s="3">
        <f t="shared" si="9"/>
        <v>12.08333333333335</v>
      </c>
      <c r="B118" s="3">
        <f>AVERAGE('1B'!$J117:$J147) + Calibration!$C$11</f>
        <v>404.32817242089095</v>
      </c>
      <c r="C118" s="3">
        <v>418.47733007414922</v>
      </c>
      <c r="D118" s="3">
        <v>633.64647581734926</v>
      </c>
      <c r="E118" s="3">
        <f t="shared" si="5"/>
        <v>8.0131905383426821E-2</v>
      </c>
      <c r="G118" s="3">
        <f>AVERAGE('2B'!$J117:$J147) + Calibration!$C$11</f>
        <v>413.24166355524915</v>
      </c>
      <c r="H118" s="3">
        <v>415.97921053931987</v>
      </c>
      <c r="I118" s="3">
        <v>625.28399496447867</v>
      </c>
      <c r="J118" s="3">
        <f t="shared" si="6"/>
        <v>1.5503739606698414E-2</v>
      </c>
      <c r="L118" s="3">
        <f>AVERAGE('3B'!$J117:$J147) + Calibration!$C$11</f>
        <v>392.4772964756209</v>
      </c>
      <c r="M118" s="3">
        <v>433.23192664296948</v>
      </c>
      <c r="N118" s="3">
        <v>617.20499536591058</v>
      </c>
      <c r="O118" s="3">
        <f t="shared" si="7"/>
        <v>0.23080852221294546</v>
      </c>
      <c r="Q118" s="3">
        <f>AVERAGE('4B'!$J273:$J303) + Calibration!$C$11</f>
        <v>393.01370064180577</v>
      </c>
      <c r="R118" s="3">
        <v>426.0496768478647</v>
      </c>
      <c r="S118" s="3">
        <v>609.97638283541653</v>
      </c>
      <c r="T118" s="3">
        <f t="shared" si="8"/>
        <v>0.18709493416263182</v>
      </c>
    </row>
    <row r="119" spans="1:20" x14ac:dyDescent="0.25">
      <c r="A119" s="3">
        <f t="shared" si="9"/>
        <v>12.166666666666684</v>
      </c>
      <c r="B119" s="3">
        <f>AVERAGE('1B'!$J118:$J148) + Calibration!$C$11</f>
        <v>404.66628003685128</v>
      </c>
      <c r="C119" s="3">
        <v>418.47733007414922</v>
      </c>
      <c r="D119" s="3">
        <v>633.29216145545558</v>
      </c>
      <c r="E119" s="3">
        <f t="shared" si="5"/>
        <v>7.8217077083714601E-2</v>
      </c>
      <c r="G119" s="3">
        <f>AVERAGE('2B'!$J118:$J148) + Calibration!$C$11</f>
        <v>413.38860483982268</v>
      </c>
      <c r="H119" s="3">
        <v>415.97921053931987</v>
      </c>
      <c r="I119" s="3">
        <v>623.72487995665881</v>
      </c>
      <c r="J119" s="3">
        <f t="shared" si="6"/>
        <v>1.4671556843532033E-2</v>
      </c>
      <c r="L119" s="3">
        <f>AVERAGE('3B'!$J118:$J148) + Calibration!$C$11</f>
        <v>392.33748968972844</v>
      </c>
      <c r="M119" s="3">
        <v>433.70024598951454</v>
      </c>
      <c r="N119" s="3">
        <v>615.71675598680702</v>
      </c>
      <c r="O119" s="3">
        <f t="shared" si="7"/>
        <v>0.23425256509520501</v>
      </c>
      <c r="Q119" s="3">
        <f>AVERAGE('4B'!$J274:$J304) + Calibration!$C$11</f>
        <v>394.53304213877846</v>
      </c>
      <c r="R119" s="3">
        <v>425.65942373678308</v>
      </c>
      <c r="S119" s="3">
        <v>609.55118575795245</v>
      </c>
      <c r="T119" s="3">
        <f t="shared" si="8"/>
        <v>0.17628019464221434</v>
      </c>
    </row>
    <row r="120" spans="1:20" x14ac:dyDescent="0.25">
      <c r="A120" s="3">
        <f t="shared" si="9"/>
        <v>12.250000000000018</v>
      </c>
      <c r="B120" s="3">
        <f>AVERAGE('1B'!$J119:$J149) + Calibration!$C$11</f>
        <v>405.15132751077061</v>
      </c>
      <c r="C120" s="3">
        <v>418.47733007414922</v>
      </c>
      <c r="D120" s="3">
        <v>636.33950875552478</v>
      </c>
      <c r="E120" s="3">
        <f t="shared" si="5"/>
        <v>7.5470074100280879E-2</v>
      </c>
      <c r="G120" s="3">
        <f>AVERAGE('2B'!$J119:$J149) + Calibration!$C$11</f>
        <v>413.38147176775601</v>
      </c>
      <c r="H120" s="3">
        <v>415.12048194922249</v>
      </c>
      <c r="I120" s="3">
        <v>629.11089622503061</v>
      </c>
      <c r="J120" s="3">
        <f t="shared" si="6"/>
        <v>9.8486569120952959E-3</v>
      </c>
      <c r="L120" s="3">
        <f>AVERAGE('3B'!$J119:$J149) + Calibration!$C$11</f>
        <v>392.1976829038361</v>
      </c>
      <c r="M120" s="3">
        <v>430.73372904190478</v>
      </c>
      <c r="N120" s="3">
        <v>614.51200494886018</v>
      </c>
      <c r="O120" s="3">
        <f t="shared" si="7"/>
        <v>0.21824386148358399</v>
      </c>
      <c r="Q120" s="3">
        <f>AVERAGE('4B'!$J275:$J305) + Calibration!$C$11</f>
        <v>395.12651516133997</v>
      </c>
      <c r="R120" s="3">
        <v>426.0496768478647</v>
      </c>
      <c r="S120" s="3">
        <v>609.97638283541653</v>
      </c>
      <c r="T120" s="3">
        <f t="shared" si="8"/>
        <v>0.17512928522995083</v>
      </c>
    </row>
    <row r="121" spans="1:20" x14ac:dyDescent="0.25">
      <c r="A121" s="3">
        <f t="shared" si="9"/>
        <v>12.333333333333352</v>
      </c>
      <c r="B121" s="3">
        <f>AVERAGE('1B'!$J120:$J150) + Calibration!$C$11</f>
        <v>405.61354915407662</v>
      </c>
      <c r="C121" s="3">
        <v>418.47733007414922</v>
      </c>
      <c r="D121" s="3">
        <v>632.5126004081186</v>
      </c>
      <c r="E121" s="3">
        <f t="shared" si="5"/>
        <v>7.285234222568833E-2</v>
      </c>
      <c r="G121" s="3">
        <f>AVERAGE('2B'!$J120:$J150) + Calibration!$C$11</f>
        <v>412.28725708611393</v>
      </c>
      <c r="H121" s="3">
        <v>415.97921053931987</v>
      </c>
      <c r="I121" s="3">
        <v>629.11089622503061</v>
      </c>
      <c r="J121" s="3">
        <f t="shared" si="6"/>
        <v>2.0908895924570285E-2</v>
      </c>
      <c r="L121" s="3">
        <f>AVERAGE('3B'!$J120:$J150) + Calibration!$C$11</f>
        <v>392.7911530731688</v>
      </c>
      <c r="M121" s="3">
        <v>427.76713402805967</v>
      </c>
      <c r="N121" s="3">
        <v>616.42543431857359</v>
      </c>
      <c r="O121" s="3">
        <f t="shared" si="7"/>
        <v>0.19808189754140235</v>
      </c>
      <c r="Q121" s="3">
        <f>AVERAGE('4B'!$J276:$J306) + Calibration!$C$11</f>
        <v>395.88975244585964</v>
      </c>
      <c r="R121" s="3">
        <v>428.15754327161221</v>
      </c>
      <c r="S121" s="3">
        <v>609.97638283541653</v>
      </c>
      <c r="T121" s="3">
        <f t="shared" si="8"/>
        <v>0.18274441664631408</v>
      </c>
    </row>
    <row r="122" spans="1:20" x14ac:dyDescent="0.25">
      <c r="A122" s="3">
        <f t="shared" si="9"/>
        <v>12.416666666666686</v>
      </c>
      <c r="B122" s="3">
        <f>AVERAGE('1B'!$J121:$J151) + Calibration!$C$11</f>
        <v>405.66776192839779</v>
      </c>
      <c r="C122" s="3">
        <v>418.47733007414922</v>
      </c>
      <c r="D122" s="3">
        <v>639.03249208572106</v>
      </c>
      <c r="E122" s="3">
        <f t="shared" si="5"/>
        <v>7.2545315262745644E-2</v>
      </c>
      <c r="G122" s="3">
        <f>AVERAGE('2B'!$J121:$J151) + Calibration!$C$11</f>
        <v>412.26442982888619</v>
      </c>
      <c r="H122" s="3">
        <v>415.97921053931987</v>
      </c>
      <c r="I122" s="3">
        <v>634.07171541593846</v>
      </c>
      <c r="J122" s="3">
        <f t="shared" si="6"/>
        <v>2.103817511285571E-2</v>
      </c>
      <c r="L122" s="3">
        <f>AVERAGE('3B'!$J121:$J151) + Calibration!$C$11</f>
        <v>393.26906747502159</v>
      </c>
      <c r="M122" s="3">
        <v>429.01627186170958</v>
      </c>
      <c r="N122" s="3">
        <v>619.11846725674911</v>
      </c>
      <c r="O122" s="3">
        <f t="shared" si="7"/>
        <v>0.20244962066533106</v>
      </c>
      <c r="Q122" s="3">
        <f>AVERAGE('4B'!$J277:$J307) + Calibration!$C$11</f>
        <v>395.45748685200482</v>
      </c>
      <c r="R122" s="3">
        <v>426.0496768478647</v>
      </c>
      <c r="S122" s="3">
        <v>602.6769371973312</v>
      </c>
      <c r="T122" s="3">
        <f t="shared" si="8"/>
        <v>0.17325487031063996</v>
      </c>
    </row>
    <row r="123" spans="1:20" x14ac:dyDescent="0.25">
      <c r="A123" s="3">
        <f t="shared" si="9"/>
        <v>12.50000000000002</v>
      </c>
      <c r="B123" s="3">
        <f>AVERAGE('1B'!$J122:$J152) + Calibration!$C$11</f>
        <v>405.99873932552026</v>
      </c>
      <c r="C123" s="3">
        <v>417.61860148405162</v>
      </c>
      <c r="D123" s="3">
        <v>633.64647581734926</v>
      </c>
      <c r="E123" s="3">
        <f t="shared" si="5"/>
        <v>6.5807570872706889E-2</v>
      </c>
      <c r="G123" s="3">
        <f>AVERAGE('2B'!$J122:$J152) + Calibration!$C$11</f>
        <v>412.3272008630729</v>
      </c>
      <c r="H123" s="3">
        <v>417.61860148405162</v>
      </c>
      <c r="I123" s="3">
        <v>628.68569914756665</v>
      </c>
      <c r="J123" s="3">
        <f t="shared" si="6"/>
        <v>2.9967155946448276E-2</v>
      </c>
      <c r="L123" s="3">
        <f>AVERAGE('3B'!$J122:$J152) + Calibration!$C$11</f>
        <v>392.99943592428679</v>
      </c>
      <c r="M123" s="3">
        <v>428.15754327161221</v>
      </c>
      <c r="N123" s="3">
        <v>614.93720202632426</v>
      </c>
      <c r="O123" s="3">
        <f t="shared" si="7"/>
        <v>0.19911334656501473</v>
      </c>
      <c r="Q123" s="3">
        <f>AVERAGE('4B'!$J278:$J308) + Calibration!$C$11</f>
        <v>394.77841981787191</v>
      </c>
      <c r="R123" s="3">
        <v>428.15754327161221</v>
      </c>
      <c r="S123" s="3">
        <v>608.4173103487218</v>
      </c>
      <c r="T123" s="3">
        <f t="shared" si="8"/>
        <v>0.18903830375802641</v>
      </c>
    </row>
    <row r="124" spans="1:20" x14ac:dyDescent="0.25">
      <c r="A124" s="3">
        <f t="shared" si="9"/>
        <v>12.583333333333353</v>
      </c>
      <c r="B124" s="3">
        <f>AVERAGE('1B'!$J123:$J153) + Calibration!$C$11</f>
        <v>406.87039787883884</v>
      </c>
      <c r="C124" s="3">
        <v>418.47733007414922</v>
      </c>
      <c r="D124" s="3">
        <v>634.85126937642121</v>
      </c>
      <c r="E124" s="3">
        <f t="shared" si="5"/>
        <v>6.5734343715668581E-2</v>
      </c>
      <c r="G124" s="3">
        <f>AVERAGE('2B'!$J123:$J153) + Calibration!$C$11</f>
        <v>411.78651400041906</v>
      </c>
      <c r="H124" s="3">
        <v>415.97921053931987</v>
      </c>
      <c r="I124" s="3">
        <v>631.37868956461705</v>
      </c>
      <c r="J124" s="3">
        <f t="shared" si="6"/>
        <v>2.3744788954221132E-2</v>
      </c>
      <c r="L124" s="3">
        <f>AVERAGE('3B'!$J123:$J153) + Calibration!$C$11</f>
        <v>393.14637720886026</v>
      </c>
      <c r="M124" s="3">
        <v>428.62586261815727</v>
      </c>
      <c r="N124" s="3">
        <v>616.42543431857359</v>
      </c>
      <c r="O124" s="3">
        <f t="shared" si="7"/>
        <v>0.20093342922189894</v>
      </c>
      <c r="Q124" s="3">
        <f>AVERAGE('4B'!$J279:$J309) + Calibration!$C$11</f>
        <v>394.24629264169812</v>
      </c>
      <c r="R124" s="3">
        <v>430.26533162912415</v>
      </c>
      <c r="S124" s="3">
        <v>606.85820242775617</v>
      </c>
      <c r="T124" s="3">
        <f t="shared" si="8"/>
        <v>0.20398912040376713</v>
      </c>
    </row>
    <row r="125" spans="1:20" x14ac:dyDescent="0.25">
      <c r="A125" s="3">
        <f t="shared" si="9"/>
        <v>12.666666666666687</v>
      </c>
      <c r="B125" s="3">
        <f>AVERAGE('1B'!$J124:$J154) + Calibration!$C$11</f>
        <v>406.42244095305182</v>
      </c>
      <c r="C125" s="3">
        <v>418.08692083059645</v>
      </c>
      <c r="D125" s="3">
        <v>640.9459639765596</v>
      </c>
      <c r="E125" s="3">
        <f t="shared" si="5"/>
        <v>6.6060257493777419E-2</v>
      </c>
      <c r="G125" s="3">
        <f>AVERAGE('2B'!$J124:$J154) + Calibration!$C$11</f>
        <v>410.97619844025934</v>
      </c>
      <c r="H125" s="3">
        <v>415.51073506030389</v>
      </c>
      <c r="I125" s="3">
        <v>628.68569914756665</v>
      </c>
      <c r="J125" s="3">
        <f t="shared" si="6"/>
        <v>2.5680755582747992E-2</v>
      </c>
      <c r="L125" s="3">
        <f>AVERAGE('3B'!$J124:$J154) + Calibration!$C$11</f>
        <v>393.56294861755407</v>
      </c>
      <c r="M125" s="3">
        <v>428.62586261815727</v>
      </c>
      <c r="N125" s="3">
        <v>617.20499536591058</v>
      </c>
      <c r="O125" s="3">
        <f t="shared" si="7"/>
        <v>0.19857423148554421</v>
      </c>
      <c r="Q125" s="3">
        <f>AVERAGE('4B'!$J280:$J310) + Calibration!$C$11</f>
        <v>394.09935135712459</v>
      </c>
      <c r="R125" s="3">
        <v>431.12406021922175</v>
      </c>
      <c r="S125" s="3">
        <v>606.14952409598959</v>
      </c>
      <c r="T125" s="3">
        <f t="shared" si="8"/>
        <v>0.2096846003198844</v>
      </c>
    </row>
    <row r="126" spans="1:20" x14ac:dyDescent="0.25">
      <c r="A126" s="3">
        <f t="shared" si="9"/>
        <v>12.750000000000021</v>
      </c>
      <c r="B126" s="3">
        <f>AVERAGE('1B'!$J125:$J155) + Calibration!$C$11</f>
        <v>406.60076775471862</v>
      </c>
      <c r="C126" s="3">
        <v>418.47733007414922</v>
      </c>
      <c r="D126" s="3">
        <v>644.41850835409286</v>
      </c>
      <c r="E126" s="3">
        <f t="shared" si="5"/>
        <v>6.7261358688856618E-2</v>
      </c>
      <c r="G126" s="3">
        <f>AVERAGE('2B'!$J125:$J155) + Calibration!$C$11</f>
        <v>410.70656831613906</v>
      </c>
      <c r="H126" s="3">
        <v>415.51073506030389</v>
      </c>
      <c r="I126" s="3">
        <v>630.24481415538639</v>
      </c>
      <c r="J126" s="3">
        <f t="shared" si="6"/>
        <v>2.7207770555936359E-2</v>
      </c>
      <c r="L126" s="3">
        <f>AVERAGE('3B'!$J125:$J155) + Calibration!$C$11</f>
        <v>393.90961449337999</v>
      </c>
      <c r="M126" s="3">
        <v>428.62586261815727</v>
      </c>
      <c r="N126" s="3">
        <v>619.11846725674911</v>
      </c>
      <c r="O126" s="3">
        <f t="shared" si="7"/>
        <v>0.19661093459946077</v>
      </c>
      <c r="Q126" s="3">
        <f>AVERAGE('4B'!$J281:$J311) + Calibration!$C$11</f>
        <v>393.84398452390877</v>
      </c>
      <c r="R126" s="3">
        <v>430.73372904190478</v>
      </c>
      <c r="S126" s="3">
        <v>604.59040908816974</v>
      </c>
      <c r="T126" s="3">
        <f t="shared" si="8"/>
        <v>0.20892024739395887</v>
      </c>
    </row>
    <row r="127" spans="1:20" x14ac:dyDescent="0.25">
      <c r="A127" s="3">
        <f t="shared" si="9"/>
        <v>12.833333333333355</v>
      </c>
      <c r="B127" s="3">
        <f>AVERAGE('1B'!$J126:$J156) + Calibration!$C$11</f>
        <v>406.63072523078421</v>
      </c>
      <c r="C127" s="3">
        <v>417.61860148405162</v>
      </c>
      <c r="D127" s="3">
        <v>643.63895439360999</v>
      </c>
      <c r="E127" s="3">
        <f t="shared" si="5"/>
        <v>6.2228401284995932E-2</v>
      </c>
      <c r="G127" s="3">
        <f>AVERAGE('2B'!$J126:$J156) + Calibration!$C$11</f>
        <v>410.03463435407286</v>
      </c>
      <c r="H127" s="3">
        <v>414.65216260267744</v>
      </c>
      <c r="I127" s="3">
        <v>622.16580746996419</v>
      </c>
      <c r="J127" s="3">
        <f t="shared" si="6"/>
        <v>2.6150767825904874E-2</v>
      </c>
      <c r="L127" s="3">
        <f>AVERAGE('3B'!$J126:$J156) + Calibration!$C$11</f>
        <v>393.94813450915444</v>
      </c>
      <c r="M127" s="3">
        <v>428.62586261815727</v>
      </c>
      <c r="N127" s="3">
        <v>619.89802121723199</v>
      </c>
      <c r="O127" s="3">
        <f t="shared" si="7"/>
        <v>0.1963927815238467</v>
      </c>
      <c r="Q127" s="3">
        <f>AVERAGE('4B'!$J282:$J312) + Calibration!$C$11</f>
        <v>393.83685430507091</v>
      </c>
      <c r="R127" s="3">
        <v>435.33963693424607</v>
      </c>
      <c r="S127" s="3">
        <v>600.76350782761779</v>
      </c>
      <c r="T127" s="3">
        <f t="shared" si="8"/>
        <v>0.23504558591331773</v>
      </c>
    </row>
    <row r="128" spans="1:20" x14ac:dyDescent="0.25">
      <c r="A128" s="3">
        <f t="shared" si="9"/>
        <v>12.916666666666689</v>
      </c>
      <c r="B128" s="3">
        <f>AVERAGE('1B'!$J127:$J157) + Calibration!$C$11</f>
        <v>406.80905203245118</v>
      </c>
      <c r="C128" s="3">
        <v>418.08692083059645</v>
      </c>
      <c r="D128" s="3">
        <v>634.42602977783201</v>
      </c>
      <c r="E128" s="3">
        <f t="shared" si="5"/>
        <v>6.387073616722129E-2</v>
      </c>
      <c r="G128" s="3">
        <f>AVERAGE('2B'!$J127:$J157) + Calibration!$C$11</f>
        <v>409.22431736729874</v>
      </c>
      <c r="H128" s="3">
        <v>415.97921053931987</v>
      </c>
      <c r="I128" s="3">
        <v>627.55178121721087</v>
      </c>
      <c r="J128" s="3">
        <f t="shared" si="6"/>
        <v>3.8255454762772131E-2</v>
      </c>
      <c r="L128" s="3">
        <f>AVERAGE('3B'!$J127:$J157) + Calibration!$C$11</f>
        <v>393.27049408943481</v>
      </c>
      <c r="M128" s="3">
        <v>431.12406021922175</v>
      </c>
      <c r="N128" s="3">
        <v>621.45709370392672</v>
      </c>
      <c r="O128" s="3">
        <f t="shared" si="7"/>
        <v>0.21437872514190789</v>
      </c>
      <c r="Q128" s="3">
        <f>AVERAGE('4B'!$J283:$J313) + Calibration!$C$11</f>
        <v>393.56722275433629</v>
      </c>
      <c r="R128" s="3">
        <v>436.19836552434367</v>
      </c>
      <c r="S128" s="3">
        <v>601.54306178810066</v>
      </c>
      <c r="T128" s="3">
        <f t="shared" si="8"/>
        <v>0.24143590611890092</v>
      </c>
    </row>
    <row r="129" spans="1:20" x14ac:dyDescent="0.25">
      <c r="A129" s="3">
        <f t="shared" si="9"/>
        <v>13.000000000000023</v>
      </c>
      <c r="B129" s="3">
        <f>AVERAGE('1B'!$J128:$J158) + Calibration!$C$11</f>
        <v>407.54090379987741</v>
      </c>
      <c r="C129" s="3">
        <v>418.08692083059645</v>
      </c>
      <c r="D129" s="3">
        <v>631.02436811586927</v>
      </c>
      <c r="E129" s="3">
        <f t="shared" si="5"/>
        <v>5.9725989319440703E-2</v>
      </c>
      <c r="G129" s="3">
        <f>AVERAGE('2B'!$J128:$J158) + Calibration!$C$11</f>
        <v>408.42969313907133</v>
      </c>
      <c r="H129" s="3">
        <v>415.51073506030389</v>
      </c>
      <c r="I129" s="3">
        <v>627.55178121721087</v>
      </c>
      <c r="J129" s="3">
        <f t="shared" si="6"/>
        <v>4.0102555583414599E-2</v>
      </c>
      <c r="L129" s="3">
        <f>AVERAGE('3B'!$J128:$J158) + Calibration!$C$11</f>
        <v>391.8210538454868</v>
      </c>
      <c r="M129" s="3">
        <v>431.12406021922175</v>
      </c>
      <c r="N129" s="3">
        <v>614.93720202632426</v>
      </c>
      <c r="O129" s="3">
        <f t="shared" si="7"/>
        <v>0.22258744055333216</v>
      </c>
      <c r="Q129" s="3">
        <f>AVERAGE('4B'!$J284:$J314) + Calibration!$C$11</f>
        <v>393.79119979061545</v>
      </c>
      <c r="R129" s="3">
        <v>433.70024598951454</v>
      </c>
      <c r="S129" s="3">
        <v>604.94473053691763</v>
      </c>
      <c r="T129" s="3">
        <f t="shared" si="8"/>
        <v>0.22601966790698375</v>
      </c>
    </row>
    <row r="130" spans="1:20" x14ac:dyDescent="0.25">
      <c r="A130" s="3">
        <f t="shared" si="9"/>
        <v>13.083333333333357</v>
      </c>
      <c r="B130" s="3">
        <f>AVERAGE('1B'!$J129:$J159) + Calibration!$C$11</f>
        <v>408.21997511385354</v>
      </c>
      <c r="C130" s="3">
        <v>418.86766125146619</v>
      </c>
      <c r="D130" s="3">
        <v>635.98514478565187</v>
      </c>
      <c r="E130" s="3">
        <f t="shared" si="5"/>
        <v>6.0301779020401465E-2</v>
      </c>
      <c r="G130" s="3">
        <f>AVERAGE('2B'!$J129:$J159) + Calibration!$C$11</f>
        <v>408.62941915693807</v>
      </c>
      <c r="H130" s="3">
        <v>415.51073506030389</v>
      </c>
      <c r="I130" s="3">
        <v>626.77222725672812</v>
      </c>
      <c r="J130" s="3">
        <f t="shared" si="6"/>
        <v>3.8971433381053633E-2</v>
      </c>
      <c r="L130" s="3">
        <f>AVERAGE('3B'!$J129:$J159) + Calibration!$C$11</f>
        <v>391.38878967824638</v>
      </c>
      <c r="M130" s="3">
        <v>431.12406021922175</v>
      </c>
      <c r="N130" s="3">
        <v>622.59100454742816</v>
      </c>
      <c r="O130" s="3">
        <f t="shared" si="7"/>
        <v>0.2250355121770149</v>
      </c>
      <c r="Q130" s="3">
        <f>AVERAGE('4B'!$J285:$J315) + Calibration!$C$11</f>
        <v>394.29336521088044</v>
      </c>
      <c r="R130" s="3">
        <v>432.84151739941694</v>
      </c>
      <c r="S130" s="3">
        <v>601.89738323684844</v>
      </c>
      <c r="T130" s="3">
        <f t="shared" si="8"/>
        <v>0.21831242251841218</v>
      </c>
    </row>
    <row r="131" spans="1:20" x14ac:dyDescent="0.25">
      <c r="A131" s="3">
        <f t="shared" si="9"/>
        <v>13.166666666666691</v>
      </c>
      <c r="B131" s="3">
        <f>AVERAGE('1B'!$J130:$J160) + Calibration!$C$11</f>
        <v>408.65937377977508</v>
      </c>
      <c r="C131" s="3">
        <v>418.08692083059645</v>
      </c>
      <c r="D131" s="3">
        <v>637.11906271600753</v>
      </c>
      <c r="E131" s="3">
        <f t="shared" si="5"/>
        <v>5.3391680747882427E-2</v>
      </c>
      <c r="G131" s="3">
        <f>AVERAGE('2B'!$J130:$J160) + Calibration!$C$11</f>
        <v>408.26563533476661</v>
      </c>
      <c r="H131" s="3">
        <v>415.51073506030389</v>
      </c>
      <c r="I131" s="3">
        <v>623.72487995665881</v>
      </c>
      <c r="J131" s="3">
        <f t="shared" si="6"/>
        <v>4.1031675519323373E-2</v>
      </c>
      <c r="L131" s="3">
        <f>AVERAGE('3B'!$J130:$J160) + Calibration!$C$11</f>
        <v>390.62555096711236</v>
      </c>
      <c r="M131" s="3">
        <v>430.73372904190478</v>
      </c>
      <c r="N131" s="3">
        <v>622.16580746996419</v>
      </c>
      <c r="O131" s="3">
        <f t="shared" si="7"/>
        <v>0.22714742526391968</v>
      </c>
      <c r="Q131" s="3">
        <f>AVERAGE('4B'!$J286:$J316) + Calibration!$C$11</f>
        <v>393.54581925829308</v>
      </c>
      <c r="R131" s="3">
        <v>434.09065523306685</v>
      </c>
      <c r="S131" s="3">
        <v>607.63775638823904</v>
      </c>
      <c r="T131" s="3">
        <f t="shared" si="8"/>
        <v>0.22962038021881584</v>
      </c>
    </row>
    <row r="132" spans="1:20" x14ac:dyDescent="0.25">
      <c r="A132" s="3">
        <f t="shared" si="9"/>
        <v>13.250000000000025</v>
      </c>
      <c r="B132" s="3">
        <f>AVERAGE('1B'!$J131:$J161) + Calibration!$C$11</f>
        <v>407.97174705916223</v>
      </c>
      <c r="C132" s="3">
        <v>418.47733007414922</v>
      </c>
      <c r="D132" s="3">
        <v>630.59912851728006</v>
      </c>
      <c r="E132" s="3">
        <f t="shared" ref="E132:E195" si="10">(C132-B132)/(7*35314.6667/1400)</f>
        <v>5.949699655518479E-2</v>
      </c>
      <c r="G132" s="3">
        <f>AVERAGE('2B'!$J131:$J161) + Calibration!$C$11</f>
        <v>407.40966526015143</v>
      </c>
      <c r="H132" s="3">
        <v>415.51073506030389</v>
      </c>
      <c r="I132" s="3">
        <v>621.45709370392672</v>
      </c>
      <c r="J132" s="3">
        <f t="shared" ref="J132:J195" si="11">(H132-G132)/(7*35314.6667/1400)</f>
        <v>4.5879350180317337E-2</v>
      </c>
      <c r="L132" s="3">
        <f>AVERAGE('3B'!$J131:$J161) + Calibration!$C$11</f>
        <v>390.47860968253894</v>
      </c>
      <c r="M132" s="3">
        <v>428.62586261815727</v>
      </c>
      <c r="N132" s="3">
        <v>623.37056559476525</v>
      </c>
      <c r="O132" s="3">
        <f t="shared" ref="O132:O195" si="12">(M132-L132)/(7*35314.6667/1400)</f>
        <v>0.21604198198828434</v>
      </c>
      <c r="Q132" s="3">
        <f>AVERAGE('4B'!$J287:$J317) + Calibration!$C$11</f>
        <v>393.75410638925439</v>
      </c>
      <c r="R132" s="3">
        <v>430.73372904190478</v>
      </c>
      <c r="S132" s="3">
        <v>603.81085512768698</v>
      </c>
      <c r="T132" s="3">
        <f t="shared" ref="T132:T195" si="13">(R132-Q132)/(7*35314.6667/1400)</f>
        <v>0.20942926046446525</v>
      </c>
    </row>
    <row r="133" spans="1:20" x14ac:dyDescent="0.25">
      <c r="A133" s="3">
        <f t="shared" ref="A133:A196" si="14">1/12+A132</f>
        <v>13.333333333333359</v>
      </c>
      <c r="B133" s="3">
        <f>AVERAGE('1B'!$J132:$J162) + Calibration!$C$11</f>
        <v>407.71638593240414</v>
      </c>
      <c r="C133" s="3">
        <v>418.47733007414922</v>
      </c>
      <c r="D133" s="3">
        <v>634.07171541593846</v>
      </c>
      <c r="E133" s="3">
        <f t="shared" si="10"/>
        <v>6.0943200926458607E-2</v>
      </c>
      <c r="G133" s="3">
        <f>AVERAGE('2B'!$J132:$J162) + Calibration!$C$11</f>
        <v>406.52230966844292</v>
      </c>
      <c r="H133" s="3">
        <v>415.51073506030389</v>
      </c>
      <c r="I133" s="3">
        <v>625.63835184749746</v>
      </c>
      <c r="J133" s="3">
        <f t="shared" si="11"/>
        <v>5.0904772615967916E-2</v>
      </c>
      <c r="L133" s="3">
        <f>AVERAGE('3B'!$J132:$J162) + Calibration!$C$11</f>
        <v>390.37018841373992</v>
      </c>
      <c r="M133" s="3">
        <v>428.62586261815727</v>
      </c>
      <c r="N133" s="3">
        <v>622.59100454742816</v>
      </c>
      <c r="O133" s="3">
        <f t="shared" si="12"/>
        <v>0.21665601167583634</v>
      </c>
      <c r="Q133" s="3">
        <f>AVERAGE('4B'!$J288:$J318) + Calibration!$C$11</f>
        <v>394.01660344130801</v>
      </c>
      <c r="R133" s="3">
        <v>431.12406021922175</v>
      </c>
      <c r="S133" s="3">
        <v>607.63775638823904</v>
      </c>
      <c r="T133" s="3">
        <f t="shared" si="13"/>
        <v>0.21015323232776673</v>
      </c>
    </row>
    <row r="134" spans="1:20" x14ac:dyDescent="0.25">
      <c r="A134" s="3">
        <f t="shared" si="14"/>
        <v>13.416666666666693</v>
      </c>
      <c r="B134" s="3">
        <f>AVERAGE('1B'!$J133:$J163) + Calibration!$C$11</f>
        <v>406.79193836594891</v>
      </c>
      <c r="C134" s="3">
        <v>415.97921053931987</v>
      </c>
      <c r="D134" s="3">
        <v>635.55994770818779</v>
      </c>
      <c r="E134" s="3">
        <f t="shared" si="10"/>
        <v>5.2030915378119401E-2</v>
      </c>
      <c r="G134" s="3">
        <f>AVERAGE('2B'!$J133:$J163) + Calibration!$C$11</f>
        <v>405.35105923509508</v>
      </c>
      <c r="H134" s="3">
        <v>416.36946365040149</v>
      </c>
      <c r="I134" s="3">
        <v>627.90614518708378</v>
      </c>
      <c r="J134" s="3">
        <f t="shared" si="11"/>
        <v>6.2401293541339893E-2</v>
      </c>
      <c r="L134" s="3">
        <f>AVERAGE('3B'!$J133:$J163) + Calibration!$C$11</f>
        <v>390.17759689455414</v>
      </c>
      <c r="M134" s="3">
        <v>428.62586261815727</v>
      </c>
      <c r="N134" s="3">
        <v>623.37056559476525</v>
      </c>
      <c r="O134" s="3">
        <f t="shared" si="12"/>
        <v>0.21774672857724081</v>
      </c>
      <c r="Q134" s="3">
        <f>AVERAGE('4B'!$J289:$J319) + Calibration!$C$11</f>
        <v>393.66993756548209</v>
      </c>
      <c r="R134" s="3">
        <v>428.15754327161221</v>
      </c>
      <c r="S134" s="3">
        <v>605.36997013550683</v>
      </c>
      <c r="T134" s="3">
        <f t="shared" si="13"/>
        <v>0.19531604814002179</v>
      </c>
    </row>
    <row r="135" spans="1:20" x14ac:dyDescent="0.25">
      <c r="A135" s="3">
        <f t="shared" si="14"/>
        <v>13.500000000000027</v>
      </c>
      <c r="B135" s="3">
        <f>AVERAGE('1B'!$J134:$J164) + Calibration!$C$11</f>
        <v>406.0672196705894</v>
      </c>
      <c r="C135" s="3">
        <v>415.97921053931987</v>
      </c>
      <c r="D135" s="3">
        <v>638.25293812523819</v>
      </c>
      <c r="E135" s="3">
        <f t="shared" si="10"/>
        <v>5.61352650043868E-2</v>
      </c>
      <c r="G135" s="3">
        <f>AVERAGE('2B'!$J134:$J164) + Calibration!$C$11</f>
        <v>404.78754654182796</v>
      </c>
      <c r="H135" s="3">
        <v>415.51073506030389</v>
      </c>
      <c r="I135" s="3">
        <v>623.37056559476525</v>
      </c>
      <c r="J135" s="3">
        <f t="shared" si="11"/>
        <v>6.0729376887908845E-2</v>
      </c>
      <c r="L135" s="3">
        <f>AVERAGE('3B'!$J134:$J164) + Calibration!$C$11</f>
        <v>388.95213226027084</v>
      </c>
      <c r="M135" s="3">
        <v>428.15754327161221</v>
      </c>
      <c r="N135" s="3">
        <v>619.5436643342133</v>
      </c>
      <c r="O135" s="3">
        <f t="shared" si="12"/>
        <v>0.22203472197199792</v>
      </c>
      <c r="Q135" s="3">
        <f>AVERAGE('4B'!$J290:$J320) + Calibration!$C$11</f>
        <v>394.89540077315104</v>
      </c>
      <c r="R135" s="3">
        <v>429.48459120825487</v>
      </c>
      <c r="S135" s="3">
        <v>600.40915094459899</v>
      </c>
      <c r="T135" s="3">
        <f t="shared" si="13"/>
        <v>0.19589135997765952</v>
      </c>
    </row>
    <row r="136" spans="1:20" x14ac:dyDescent="0.25">
      <c r="A136" s="3">
        <f t="shared" si="14"/>
        <v>13.583333333333361</v>
      </c>
      <c r="B136" s="3">
        <f>AVERAGE('1B'!$J135:$J165) + Calibration!$C$11</f>
        <v>405.7048610362167</v>
      </c>
      <c r="C136" s="3">
        <v>413.4030247690273</v>
      </c>
      <c r="D136" s="3">
        <v>635.205590825169</v>
      </c>
      <c r="E136" s="3">
        <f t="shared" si="10"/>
        <v>4.3597544318947787E-2</v>
      </c>
      <c r="G136" s="3">
        <f>AVERAGE('2B'!$J135:$J165) + Calibration!$C$11</f>
        <v>404.98013806101369</v>
      </c>
      <c r="H136" s="3">
        <v>415.51073506030389</v>
      </c>
      <c r="I136" s="3">
        <v>628.68569914756665</v>
      </c>
      <c r="J136" s="3">
        <f t="shared" si="11"/>
        <v>5.9638659986504673E-2</v>
      </c>
      <c r="L136" s="3">
        <f>AVERAGE('3B'!$J135:$J165) + Calibration!$C$11</f>
        <v>388.94499776158978</v>
      </c>
      <c r="M136" s="3">
        <v>425.65942373678308</v>
      </c>
      <c r="N136" s="3">
        <v>615.29155890934294</v>
      </c>
      <c r="O136" s="3">
        <f t="shared" si="12"/>
        <v>0.20792735373709928</v>
      </c>
      <c r="Q136" s="3">
        <f>AVERAGE('4B'!$J291:$J321) + Calibration!$C$11</f>
        <v>395.08799514556563</v>
      </c>
      <c r="R136" s="3">
        <v>428.62586261815727</v>
      </c>
      <c r="S136" s="3">
        <v>608.4173103487218</v>
      </c>
      <c r="T136" s="3">
        <f t="shared" si="13"/>
        <v>0.18993732976441563</v>
      </c>
    </row>
    <row r="137" spans="1:20" x14ac:dyDescent="0.25">
      <c r="A137" s="3">
        <f t="shared" si="14"/>
        <v>13.666666666666694</v>
      </c>
      <c r="B137" s="3">
        <f>AVERAGE('1B'!$J136:$J166) + Calibration!$C$11</f>
        <v>406.16708267952276</v>
      </c>
      <c r="C137" s="3">
        <v>413.4030247690273</v>
      </c>
      <c r="D137" s="3">
        <v>634.85126937642121</v>
      </c>
      <c r="E137" s="3">
        <f t="shared" si="10"/>
        <v>4.0979812444354925E-2</v>
      </c>
      <c r="G137" s="3">
        <f>AVERAGE('2B'!$J136:$J166) + Calibration!$C$11</f>
        <v>404.84175503630581</v>
      </c>
      <c r="H137" s="3">
        <v>417.61860148405162</v>
      </c>
      <c r="I137" s="3">
        <v>630.24481415538639</v>
      </c>
      <c r="J137" s="3">
        <f t="shared" si="11"/>
        <v>7.2360000202101926E-2</v>
      </c>
      <c r="L137" s="3">
        <f>AVERAGE('3B'!$J136:$J166) + Calibration!$C$11</f>
        <v>388.91361224449633</v>
      </c>
      <c r="M137" s="3">
        <v>426.0496768478647</v>
      </c>
      <c r="N137" s="3">
        <v>617.98454932639345</v>
      </c>
      <c r="O137" s="3">
        <f t="shared" si="12"/>
        <v>0.21031524900881121</v>
      </c>
      <c r="Q137" s="3">
        <f>AVERAGE('4B'!$J292:$J322) + Calibration!$C$11</f>
        <v>396.12086398081993</v>
      </c>
      <c r="R137" s="3">
        <v>427.76713402805967</v>
      </c>
      <c r="S137" s="3">
        <v>608.4173103487218</v>
      </c>
      <c r="T137" s="3">
        <f t="shared" si="13"/>
        <v>0.1792245149363946</v>
      </c>
    </row>
    <row r="138" spans="1:20" x14ac:dyDescent="0.25">
      <c r="A138" s="3">
        <f t="shared" si="14"/>
        <v>13.750000000000028</v>
      </c>
      <c r="B138" s="3">
        <f>AVERAGE('1B'!$J137:$J167) + Calibration!$C$11</f>
        <v>406.09860518768272</v>
      </c>
      <c r="C138" s="3">
        <v>415.51073506030389</v>
      </c>
      <c r="D138" s="3">
        <v>637.47337707790132</v>
      </c>
      <c r="E138" s="3">
        <f t="shared" si="10"/>
        <v>5.330436757383393E-2</v>
      </c>
      <c r="G138" s="3">
        <f>AVERAGE('2B'!$J137:$J167) + Calibration!$C$11</f>
        <v>405.41953244709202</v>
      </c>
      <c r="H138" s="3">
        <v>417.61860148405162</v>
      </c>
      <c r="I138" s="3">
        <v>623.37056559476525</v>
      </c>
      <c r="J138" s="3">
        <f t="shared" si="11"/>
        <v>6.9087833338999621E-2</v>
      </c>
      <c r="L138" s="3">
        <f>AVERAGE('3B'!$J137:$J167) + Calibration!$C$11</f>
        <v>389.17610786993555</v>
      </c>
      <c r="M138" s="3">
        <v>423.08323796649051</v>
      </c>
      <c r="N138" s="3">
        <v>611.88985472625507</v>
      </c>
      <c r="O138" s="3">
        <f t="shared" si="12"/>
        <v>0.1920286003806739</v>
      </c>
      <c r="Q138" s="3">
        <f>AVERAGE('4B'!$J293:$J323) + Calibration!$C$11</f>
        <v>396.24354996713794</v>
      </c>
      <c r="R138" s="3">
        <v>430.26533162912415</v>
      </c>
      <c r="S138" s="3">
        <v>608.062953465703</v>
      </c>
      <c r="T138" s="3">
        <f t="shared" si="13"/>
        <v>0.19267791453903885</v>
      </c>
    </row>
    <row r="139" spans="1:20" x14ac:dyDescent="0.25">
      <c r="A139" s="3">
        <f t="shared" si="14"/>
        <v>13.833333333333362</v>
      </c>
      <c r="B139" s="3">
        <f>AVERAGE('1B'!$J138:$J168) + Calibration!$C$11</f>
        <v>406.91605524652346</v>
      </c>
      <c r="C139" s="3">
        <v>415.12048194922249</v>
      </c>
      <c r="D139" s="3">
        <v>636.76470583298885</v>
      </c>
      <c r="E139" s="3">
        <f t="shared" si="10"/>
        <v>4.6464698491400669E-2</v>
      </c>
      <c r="G139" s="3">
        <f>AVERAGE('2B'!$J138:$J168) + Calibration!$C$11</f>
        <v>405.68915971798344</v>
      </c>
      <c r="H139" s="3">
        <v>415.51073506030389</v>
      </c>
      <c r="I139" s="3">
        <v>626.77222725672812</v>
      </c>
      <c r="J139" s="3">
        <f t="shared" si="11"/>
        <v>5.5623208485897684E-2</v>
      </c>
      <c r="L139" s="3">
        <f>AVERAGE('3B'!$J138:$J168) + Calibration!$C$11</f>
        <v>389.66258053165382</v>
      </c>
      <c r="M139" s="3">
        <v>423.55171344550649</v>
      </c>
      <c r="N139" s="3">
        <v>616.07111995668004</v>
      </c>
      <c r="O139" s="3">
        <f t="shared" si="12"/>
        <v>0.19192667568827812</v>
      </c>
      <c r="Q139" s="3">
        <f>AVERAGE('4B'!$J294:$J324) + Calibration!$C$11</f>
        <v>396.6758141343783</v>
      </c>
      <c r="R139" s="3">
        <v>430.73372904190478</v>
      </c>
      <c r="S139" s="3">
        <v>600.40915094459899</v>
      </c>
      <c r="T139" s="3">
        <f t="shared" si="13"/>
        <v>0.19288255045333036</v>
      </c>
    </row>
    <row r="140" spans="1:20" x14ac:dyDescent="0.25">
      <c r="A140" s="3">
        <f t="shared" si="14"/>
        <v>13.916666666666696</v>
      </c>
      <c r="B140" s="3">
        <f>AVERAGE('1B'!$J139:$J169) + Calibration!$C$11</f>
        <v>407.23276507289813</v>
      </c>
      <c r="C140" s="3">
        <v>415.51073506030389</v>
      </c>
      <c r="D140" s="3">
        <v>638.67817772382739</v>
      </c>
      <c r="E140" s="3">
        <f t="shared" si="10"/>
        <v>4.6881201273836479E-2</v>
      </c>
      <c r="G140" s="3">
        <f>AVERAGE('2B'!$J139:$J169) + Calibration!$C$11</f>
        <v>406.69206679732883</v>
      </c>
      <c r="H140" s="3">
        <v>415.51073506030389</v>
      </c>
      <c r="I140" s="3">
        <v>624.07924392653183</v>
      </c>
      <c r="J140" s="3">
        <f t="shared" si="11"/>
        <v>4.994337530007073E-2</v>
      </c>
      <c r="L140" s="3">
        <f>AVERAGE('3B'!$J139:$J169) + Calibration!$C$11</f>
        <v>390.03207366470741</v>
      </c>
      <c r="M140" s="3">
        <v>420.19478725434419</v>
      </c>
      <c r="N140" s="3">
        <v>613.02377265661084</v>
      </c>
      <c r="O140" s="3">
        <f t="shared" si="12"/>
        <v>0.17082258680717935</v>
      </c>
      <c r="Q140" s="3">
        <f>AVERAGE('4B'!$J295:$J325) + Calibration!$C$11</f>
        <v>397.02961593549963</v>
      </c>
      <c r="R140" s="3">
        <v>430.26533162912415</v>
      </c>
      <c r="S140" s="3">
        <v>604.59040908816974</v>
      </c>
      <c r="T140" s="3">
        <f t="shared" si="13"/>
        <v>0.18822613264887197</v>
      </c>
    </row>
    <row r="141" spans="1:20" x14ac:dyDescent="0.25">
      <c r="A141" s="3">
        <f t="shared" si="14"/>
        <v>14.00000000000003</v>
      </c>
      <c r="B141" s="3">
        <f>AVERAGE('1B'!$J140:$J170) + Calibration!$C$11</f>
        <v>407.62651065097845</v>
      </c>
      <c r="C141" s="3">
        <v>415.51073506030389</v>
      </c>
      <c r="D141" s="3">
        <v>637.89861667649041</v>
      </c>
      <c r="E141" s="3">
        <f t="shared" si="10"/>
        <v>4.4651274646323874E-2</v>
      </c>
      <c r="G141" s="3">
        <f>AVERAGE('2B'!$J140:$J170) + Calibration!$C$11</f>
        <v>406.49233792623318</v>
      </c>
      <c r="H141" s="3">
        <v>416.36946365040149</v>
      </c>
      <c r="I141" s="3">
        <v>624.85879788701459</v>
      </c>
      <c r="J141" s="3">
        <f t="shared" si="11"/>
        <v>5.5937810814271724E-2</v>
      </c>
      <c r="L141" s="3">
        <f>AVERAGE('3B'!$J140:$J170) + Calibration!$C$11</f>
        <v>389.27597087886892</v>
      </c>
      <c r="M141" s="3">
        <v>420.97544960897835</v>
      </c>
      <c r="N141" s="3">
        <v>619.11846725674911</v>
      </c>
      <c r="O141" s="3">
        <f t="shared" si="12"/>
        <v>0.17952585535861468</v>
      </c>
      <c r="Q141" s="3">
        <f>AVERAGE('4B'!$J296:$J326) + Calibration!$C$11</f>
        <v>398.20086636884741</v>
      </c>
      <c r="R141" s="3">
        <v>430.26533162912415</v>
      </c>
      <c r="S141" s="3">
        <v>599.98395386713503</v>
      </c>
      <c r="T141" s="3">
        <f t="shared" si="13"/>
        <v>0.18159290887645121</v>
      </c>
    </row>
    <row r="142" spans="1:20" x14ac:dyDescent="0.25">
      <c r="A142" s="3">
        <f t="shared" si="14"/>
        <v>14.083333333333364</v>
      </c>
      <c r="B142" s="3">
        <f>AVERAGE('1B'!$J141:$J171) + Calibration!$C$11</f>
        <v>408.84483935996616</v>
      </c>
      <c r="C142" s="3">
        <v>415.97921053931987</v>
      </c>
      <c r="D142" s="3">
        <v>641.30027833845327</v>
      </c>
      <c r="E142" s="3">
        <f t="shared" si="10"/>
        <v>4.0404578867814747E-2</v>
      </c>
      <c r="G142" s="3">
        <f>AVERAGE('2B'!$J141:$J171) + Calibration!$C$11</f>
        <v>406.6849280188045</v>
      </c>
      <c r="H142" s="3">
        <v>415.51073506030389</v>
      </c>
      <c r="I142" s="3">
        <v>628.33134226454786</v>
      </c>
      <c r="J142" s="3">
        <f t="shared" si="11"/>
        <v>4.9983804839360907E-2</v>
      </c>
      <c r="L142" s="3">
        <f>AVERAGE('3B'!$J141:$J171) + Calibration!$C$11</f>
        <v>389.69253943433375</v>
      </c>
      <c r="M142" s="3">
        <v>420.97544960897835</v>
      </c>
      <c r="N142" s="3">
        <v>618.76410328687621</v>
      </c>
      <c r="O142" s="3">
        <f t="shared" si="12"/>
        <v>0.17716667378114939</v>
      </c>
      <c r="Q142" s="3">
        <f>AVERAGE('4B'!$J297:$J327) + Calibration!$C$11</f>
        <v>398.50901222889883</v>
      </c>
      <c r="R142" s="3">
        <v>428.62586261815727</v>
      </c>
      <c r="S142" s="3">
        <v>606.85820242775617</v>
      </c>
      <c r="T142" s="3">
        <f t="shared" si="13"/>
        <v>0.170562846565155</v>
      </c>
    </row>
    <row r="143" spans="1:20" x14ac:dyDescent="0.25">
      <c r="A143" s="3">
        <f t="shared" si="14"/>
        <v>14.166666666666698</v>
      </c>
      <c r="B143" s="3">
        <f>AVERAGE('1B'!$J142:$J172) + Calibration!$C$11</f>
        <v>409.16868225840756</v>
      </c>
      <c r="C143" s="3">
        <v>415.51073506030389</v>
      </c>
      <c r="D143" s="3">
        <v>634.42602977783201</v>
      </c>
      <c r="E143" s="3">
        <f t="shared" si="10"/>
        <v>3.5917387275787763E-2</v>
      </c>
      <c r="G143" s="3">
        <f>AVERAGE('2B'!$J142:$J172) + Calibration!$C$11</f>
        <v>406.80761828496566</v>
      </c>
      <c r="H143" s="3">
        <v>418.47733007414922</v>
      </c>
      <c r="I143" s="3">
        <v>625.63835184749746</v>
      </c>
      <c r="J143" s="3">
        <f t="shared" si="11"/>
        <v>6.6089887741647951E-2</v>
      </c>
      <c r="L143" s="3">
        <f>AVERAGE('3B'!$J142:$J172) + Calibration!$C$11</f>
        <v>389.93078546797517</v>
      </c>
      <c r="M143" s="3">
        <v>420.97544960897835</v>
      </c>
      <c r="N143" s="3">
        <v>613.3780870185044</v>
      </c>
      <c r="O143" s="3">
        <f t="shared" si="12"/>
        <v>0.17581739850317307</v>
      </c>
      <c r="Q143" s="3">
        <f>AVERAGE('4B'!$J298:$J328) + Calibration!$C$11</f>
        <v>397.92267370501827</v>
      </c>
      <c r="R143" s="3">
        <v>427.76713402805967</v>
      </c>
      <c r="S143" s="3">
        <v>605.36997013550683</v>
      </c>
      <c r="T143" s="3">
        <f t="shared" si="13"/>
        <v>0.16902020102056578</v>
      </c>
    </row>
    <row r="144" spans="1:20" x14ac:dyDescent="0.25">
      <c r="A144" s="3">
        <f t="shared" si="14"/>
        <v>14.250000000000032</v>
      </c>
      <c r="B144" s="3">
        <f>AVERAGE('1B'!$J143:$J173) + Calibration!$C$11</f>
        <v>409.9476137280883</v>
      </c>
      <c r="C144" s="3">
        <v>417.61860148405162</v>
      </c>
      <c r="D144" s="3">
        <v>637.11906271600753</v>
      </c>
      <c r="E144" s="3">
        <f t="shared" si="10"/>
        <v>4.3443636725379729E-2</v>
      </c>
      <c r="G144" s="3">
        <f>AVERAGE('2B'!$J143:$J173) + Calibration!$C$11</f>
        <v>406.93886681099241</v>
      </c>
      <c r="H144" s="3">
        <v>415.51073506030389</v>
      </c>
      <c r="I144" s="3">
        <v>624.85879788701459</v>
      </c>
      <c r="J144" s="3">
        <f t="shared" si="11"/>
        <v>4.8545655674057248E-2</v>
      </c>
      <c r="L144" s="3">
        <f>AVERAGE('3B'!$J143:$J173) + Calibration!$C$11</f>
        <v>390.59416117017565</v>
      </c>
      <c r="M144" s="3">
        <v>420.58511843166116</v>
      </c>
      <c r="N144" s="3">
        <v>609.55118575795245</v>
      </c>
      <c r="O144" s="3">
        <f t="shared" si="12"/>
        <v>0.16984986728749446</v>
      </c>
      <c r="Q144" s="3">
        <f>AVERAGE('4B'!$J299:$J329) + Calibration!$C$11</f>
        <v>397.69156217005803</v>
      </c>
      <c r="R144" s="3">
        <v>428.15754327161221</v>
      </c>
      <c r="S144" s="3">
        <v>606.14952409598959</v>
      </c>
      <c r="T144" s="3">
        <f t="shared" si="13"/>
        <v>0.17254010273048492</v>
      </c>
    </row>
    <row r="145" spans="1:20" x14ac:dyDescent="0.25">
      <c r="A145" s="3">
        <f t="shared" si="14"/>
        <v>14.333333333333366</v>
      </c>
      <c r="B145" s="3">
        <f>AVERAGE('1B'!$J144:$J174) + Calibration!$C$11</f>
        <v>410.46404814571548</v>
      </c>
      <c r="C145" s="3">
        <v>418.08692083059645</v>
      </c>
      <c r="D145" s="3">
        <v>633.29216145545558</v>
      </c>
      <c r="E145" s="3">
        <f t="shared" si="10"/>
        <v>4.3171143307893504E-2</v>
      </c>
      <c r="G145" s="3">
        <f>AVERAGE('2B'!$J144:$J174) + Calibration!$C$11</f>
        <v>406.7833672665534</v>
      </c>
      <c r="H145" s="3">
        <v>415.51073506030389</v>
      </c>
      <c r="I145" s="3">
        <v>630.59912851728006</v>
      </c>
      <c r="J145" s="3">
        <f t="shared" si="11"/>
        <v>4.9426307023594178E-2</v>
      </c>
      <c r="L145" s="3">
        <f>AVERAGE('3B'!$J144:$J174) + Calibration!$C$11</f>
        <v>391.44299674610988</v>
      </c>
      <c r="M145" s="3">
        <v>423.94196655658811</v>
      </c>
      <c r="N145" s="3">
        <v>613.02377265661084</v>
      </c>
      <c r="O145" s="3">
        <f t="shared" si="12"/>
        <v>0.1840536686162649</v>
      </c>
      <c r="Q145" s="3">
        <f>AVERAGE('4B'!$J300:$J330) + Calibration!$C$11</f>
        <v>397.61452213850913</v>
      </c>
      <c r="R145" s="3">
        <v>430.73372904190478</v>
      </c>
      <c r="S145" s="3">
        <v>606.50383845788326</v>
      </c>
      <c r="T145" s="3">
        <f t="shared" si="13"/>
        <v>0.18756630034056443</v>
      </c>
    </row>
    <row r="146" spans="1:20" x14ac:dyDescent="0.25">
      <c r="A146" s="3">
        <f t="shared" si="14"/>
        <v>14.4166666666667</v>
      </c>
      <c r="B146" s="3">
        <f>AVERAGE('1B'!$J145:$J175) + Calibration!$C$11</f>
        <v>410.88062098102353</v>
      </c>
      <c r="C146" s="3">
        <v>417.61860148405162</v>
      </c>
      <c r="D146" s="3">
        <v>634.85126937642121</v>
      </c>
      <c r="E146" s="3">
        <f t="shared" si="10"/>
        <v>3.8159672072046465E-2</v>
      </c>
      <c r="G146" s="3">
        <f>AVERAGE('2B'!$J145:$J175) + Calibration!$C$11</f>
        <v>407.08438290776695</v>
      </c>
      <c r="H146" s="3">
        <v>418.08692083059645</v>
      </c>
      <c r="I146" s="3">
        <v>625.99271581737037</v>
      </c>
      <c r="J146" s="3">
        <f t="shared" si="11"/>
        <v>6.2311435734600899E-2</v>
      </c>
      <c r="L146" s="3">
        <f>AVERAGE('3B'!$J145:$J175) + Calibration!$C$11</f>
        <v>392.49155833991085</v>
      </c>
      <c r="M146" s="3">
        <v>425.65942373678308</v>
      </c>
      <c r="N146" s="3">
        <v>616.07111995668004</v>
      </c>
      <c r="O146" s="3">
        <f t="shared" si="12"/>
        <v>0.18784187135976693</v>
      </c>
      <c r="Q146" s="3">
        <f>AVERAGE('4B'!$J301:$J331) + Calibration!$C$11</f>
        <v>397.39910336209567</v>
      </c>
      <c r="R146" s="3">
        <v>430.26533162912415</v>
      </c>
      <c r="S146" s="3">
        <v>605.36997013550683</v>
      </c>
      <c r="T146" s="3">
        <f t="shared" si="13"/>
        <v>0.1861335888922801</v>
      </c>
    </row>
    <row r="147" spans="1:20" x14ac:dyDescent="0.25">
      <c r="A147" s="3">
        <f t="shared" si="14"/>
        <v>14.500000000000034</v>
      </c>
      <c r="B147" s="3">
        <f>AVERAGE('1B'!$J146:$J176) + Calibration!$C$11</f>
        <v>410.0246509064084</v>
      </c>
      <c r="C147" s="3">
        <v>420.58511843166116</v>
      </c>
      <c r="D147" s="3">
        <v>627.90614518708378</v>
      </c>
      <c r="E147" s="3">
        <f t="shared" si="10"/>
        <v>5.9807827806868469E-2</v>
      </c>
      <c r="G147" s="3">
        <f>AVERAGE('2B'!$J146:$J176) + Calibration!$C$11</f>
        <v>407.03872981992589</v>
      </c>
      <c r="H147" s="3">
        <v>415.97921053931987</v>
      </c>
      <c r="I147" s="3">
        <v>627.90614518708378</v>
      </c>
      <c r="J147" s="3">
        <f t="shared" si="11"/>
        <v>5.063324422877237E-2</v>
      </c>
      <c r="L147" s="3">
        <f>AVERAGE('3B'!$J146:$J176) + Calibration!$C$11</f>
        <v>392.0364669154427</v>
      </c>
      <c r="M147" s="3">
        <v>430.73372904190478</v>
      </c>
      <c r="N147" s="3">
        <v>620.25233557912566</v>
      </c>
      <c r="O147" s="3">
        <f t="shared" si="12"/>
        <v>0.21915688716644224</v>
      </c>
      <c r="Q147" s="3">
        <f>AVERAGE('4B'!$J302:$J332) + Calibration!$C$11</f>
        <v>397.39196886341449</v>
      </c>
      <c r="R147" s="3">
        <v>428.15754327161221</v>
      </c>
      <c r="S147" s="3">
        <v>605.72428449740039</v>
      </c>
      <c r="T147" s="3">
        <f t="shared" si="13"/>
        <v>0.1742368102723604</v>
      </c>
    </row>
    <row r="148" spans="1:20" x14ac:dyDescent="0.25">
      <c r="A148" s="3">
        <f t="shared" si="14"/>
        <v>14.583333333333368</v>
      </c>
      <c r="B148" s="3">
        <f>AVERAGE('1B'!$J147:$J177) + Calibration!$C$11</f>
        <v>410.15589800582075</v>
      </c>
      <c r="C148" s="3">
        <v>418.47733007414922</v>
      </c>
      <c r="D148" s="3">
        <v>630.24481415538639</v>
      </c>
      <c r="E148" s="3">
        <f t="shared" si="10"/>
        <v>4.7127343089597817E-2</v>
      </c>
      <c r="G148" s="3">
        <f>AVERAGE('2B'!$J147:$J177) + Calibration!$C$11</f>
        <v>408.14150418804803</v>
      </c>
      <c r="H148" s="3">
        <v>418.47733007414922</v>
      </c>
      <c r="I148" s="3">
        <v>627.1974668553172</v>
      </c>
      <c r="J148" s="3">
        <f t="shared" si="11"/>
        <v>5.8535599239288243E-2</v>
      </c>
      <c r="L148" s="3">
        <f>AVERAGE('3B'!$J147:$J177) + Calibration!$C$11</f>
        <v>391.75114688600456</v>
      </c>
      <c r="M148" s="3">
        <v>428.15754327161221</v>
      </c>
      <c r="N148" s="3">
        <v>618.76410328687621</v>
      </c>
      <c r="O148" s="3">
        <f t="shared" si="12"/>
        <v>0.20618286840921904</v>
      </c>
      <c r="Q148" s="3">
        <f>AVERAGE('4B'!$J303:$J333) + Calibration!$C$11</f>
        <v>396.8527114684029</v>
      </c>
      <c r="R148" s="3">
        <v>430.73372904190478</v>
      </c>
      <c r="S148" s="3">
        <v>609.19687139605878</v>
      </c>
      <c r="T148" s="3">
        <f t="shared" si="13"/>
        <v>0.19188071551869906</v>
      </c>
    </row>
    <row r="149" spans="1:20" x14ac:dyDescent="0.25">
      <c r="A149" s="3">
        <f t="shared" si="14"/>
        <v>14.666666666666702</v>
      </c>
      <c r="B149" s="3">
        <f>AVERAGE('1B'!$J148:$J178) + Calibration!$C$11</f>
        <v>410.10168523149963</v>
      </c>
      <c r="C149" s="3">
        <v>418.08692083059645</v>
      </c>
      <c r="D149" s="3">
        <v>632.15824352509992</v>
      </c>
      <c r="E149" s="3">
        <f t="shared" si="10"/>
        <v>4.5223338319638304E-2</v>
      </c>
      <c r="G149" s="3">
        <f>AVERAGE('2B'!$J148:$J178) + Calibration!$C$11</f>
        <v>408.38117826271713</v>
      </c>
      <c r="H149" s="3">
        <v>417.61860148405162</v>
      </c>
      <c r="I149" s="3">
        <v>625.99271581737037</v>
      </c>
      <c r="J149" s="3">
        <f t="shared" si="11"/>
        <v>5.2314939284614538E-2</v>
      </c>
      <c r="L149" s="3">
        <f>AVERAGE('3B'!$J148:$J178) + Calibration!$C$11</f>
        <v>391.35026823585758</v>
      </c>
      <c r="M149" s="3">
        <v>428.62586261815727</v>
      </c>
      <c r="N149" s="3">
        <v>620.25233557912566</v>
      </c>
      <c r="O149" s="3">
        <f t="shared" si="12"/>
        <v>0.21110545767829481</v>
      </c>
      <c r="Q149" s="3">
        <f>AVERAGE('4B'!$J304:$J334) + Calibration!$C$11</f>
        <v>396.17507104868338</v>
      </c>
      <c r="R149" s="3">
        <v>428.62586261815727</v>
      </c>
      <c r="S149" s="3">
        <v>609.55118575795245</v>
      </c>
      <c r="T149" s="3">
        <f t="shared" si="13"/>
        <v>0.18378081744418043</v>
      </c>
    </row>
    <row r="150" spans="1:20" x14ac:dyDescent="0.25">
      <c r="A150" s="3">
        <f t="shared" si="14"/>
        <v>14.750000000000036</v>
      </c>
      <c r="B150" s="3">
        <f>AVERAGE('1B'!$J149:$J179) + Calibration!$C$11</f>
        <v>410.82783196788688</v>
      </c>
      <c r="C150" s="3">
        <v>418.08692083059645</v>
      </c>
      <c r="D150" s="3">
        <v>628.33134226454786</v>
      </c>
      <c r="E150" s="3">
        <f t="shared" si="10"/>
        <v>4.1110901169624091E-2</v>
      </c>
      <c r="G150" s="3">
        <f>AVERAGE('2B'!$J149:$J179) + Calibration!$C$11</f>
        <v>408.41969685187712</v>
      </c>
      <c r="H150" s="3">
        <v>418.47733007414922</v>
      </c>
      <c r="I150" s="3">
        <v>624.85879788701459</v>
      </c>
      <c r="J150" s="3">
        <f t="shared" si="11"/>
        <v>5.6960091441395938E-2</v>
      </c>
      <c r="L150" s="3">
        <f>AVERAGE('3B'!$J149:$J179) + Calibration!$C$11</f>
        <v>391.95229666505594</v>
      </c>
      <c r="M150" s="3">
        <v>427.76713402805967</v>
      </c>
      <c r="N150" s="3">
        <v>612.59853305802164</v>
      </c>
      <c r="O150" s="3">
        <f t="shared" si="12"/>
        <v>0.20283265118854274</v>
      </c>
      <c r="Q150" s="3">
        <f>AVERAGE('4B'!$J305:$J335) + Calibration!$C$11</f>
        <v>395.17929418817585</v>
      </c>
      <c r="R150" s="3">
        <v>428.15754327161221</v>
      </c>
      <c r="S150" s="3">
        <v>609.97638283541653</v>
      </c>
      <c r="T150" s="3">
        <f t="shared" si="13"/>
        <v>0.18676800414733272</v>
      </c>
    </row>
    <row r="151" spans="1:20" x14ac:dyDescent="0.25">
      <c r="A151" s="3">
        <f t="shared" si="14"/>
        <v>14.833333333333369</v>
      </c>
      <c r="B151" s="3">
        <f>AVERAGE('1B'!$J150:$J180) + Calibration!$C$11</f>
        <v>410.64237209415347</v>
      </c>
      <c r="C151" s="3">
        <v>417.61860148405162</v>
      </c>
      <c r="D151" s="3">
        <v>636.76470583298885</v>
      </c>
      <c r="E151" s="3">
        <f t="shared" si="10"/>
        <v>3.9508963508910311E-2</v>
      </c>
      <c r="G151" s="3">
        <f>AVERAGE('2B'!$J150:$J180) + Calibration!$C$11</f>
        <v>409.63802556086495</v>
      </c>
      <c r="H151" s="3">
        <v>418.08692083059645</v>
      </c>
      <c r="I151" s="3">
        <v>629.11089622503061</v>
      </c>
      <c r="J151" s="3">
        <f t="shared" si="11"/>
        <v>4.7849214274088038E-2</v>
      </c>
      <c r="L151" s="3">
        <f>AVERAGE('3B'!$J150:$J180) + Calibration!$C$11</f>
        <v>392.57001785280096</v>
      </c>
      <c r="M151" s="3">
        <v>428.15754327161221</v>
      </c>
      <c r="N151" s="3">
        <v>609.97638283541653</v>
      </c>
      <c r="O151" s="3">
        <f t="shared" si="12"/>
        <v>0.20154529969731386</v>
      </c>
      <c r="Q151" s="3">
        <f>AVERAGE('4B'!$J306:$J336) + Calibration!$C$11</f>
        <v>394.86258578841546</v>
      </c>
      <c r="R151" s="3">
        <v>428.15754327161221</v>
      </c>
      <c r="S151" s="3">
        <v>610.68510368830823</v>
      </c>
      <c r="T151" s="3">
        <f t="shared" si="13"/>
        <v>0.18856164078250667</v>
      </c>
    </row>
    <row r="152" spans="1:20" x14ac:dyDescent="0.25">
      <c r="A152" s="3">
        <f t="shared" si="14"/>
        <v>14.916666666666703</v>
      </c>
      <c r="B152" s="3">
        <f>AVERAGE('1B'!$J151:$J181) + Calibration!$C$11</f>
        <v>410.17301595216634</v>
      </c>
      <c r="C152" s="3">
        <v>418.08692083059645</v>
      </c>
      <c r="D152" s="3">
        <v>634.85126937642121</v>
      </c>
      <c r="E152" s="3">
        <f t="shared" si="10"/>
        <v>4.4819366104509296E-2</v>
      </c>
      <c r="G152" s="3">
        <f>AVERAGE('2B'!$J151:$J181) + Calibration!$C$11</f>
        <v>410.64093692005372</v>
      </c>
      <c r="H152" s="3">
        <v>418.08692083059645</v>
      </c>
      <c r="I152" s="3">
        <v>625.99271581737037</v>
      </c>
      <c r="J152" s="3">
        <f t="shared" si="11"/>
        <v>4.2169356849927377E-2</v>
      </c>
      <c r="L152" s="3">
        <f>AVERAGE('3B'!$J151:$J181) + Calibration!$C$11</f>
        <v>391.70548809170577</v>
      </c>
      <c r="M152" s="3">
        <v>429.01627186170958</v>
      </c>
      <c r="N152" s="3">
        <v>608.77163179746969</v>
      </c>
      <c r="O152" s="3">
        <f t="shared" si="12"/>
        <v>0.21130474817707287</v>
      </c>
      <c r="Q152" s="3">
        <f>AVERAGE('4B'!$J307:$J337) + Calibration!$C$11</f>
        <v>393.92102170222904</v>
      </c>
      <c r="R152" s="3">
        <v>426.0496768478647</v>
      </c>
      <c r="S152" s="3">
        <v>612.59853305802164</v>
      </c>
      <c r="T152" s="3">
        <f t="shared" si="13"/>
        <v>0.18195643990396579</v>
      </c>
    </row>
    <row r="153" spans="1:20" x14ac:dyDescent="0.25">
      <c r="A153" s="3">
        <f t="shared" si="14"/>
        <v>15.000000000000037</v>
      </c>
      <c r="B153" s="3">
        <f>AVERAGE('1B'!$J152:$J182) + Calibration!$C$11</f>
        <v>410.28857171964648</v>
      </c>
      <c r="C153" s="3">
        <v>418.08692083059645</v>
      </c>
      <c r="D153" s="3">
        <v>634.07171541593846</v>
      </c>
      <c r="E153" s="3">
        <f t="shared" si="10"/>
        <v>4.416493111599986E-2</v>
      </c>
      <c r="G153" s="3">
        <f>AVERAGE('2B'!$J152:$J182) + Calibration!$C$11</f>
        <v>410.50968839402685</v>
      </c>
      <c r="H153" s="3">
        <v>415.51073506030389</v>
      </c>
      <c r="I153" s="3">
        <v>622.59100454742816</v>
      </c>
      <c r="J153" s="3">
        <f t="shared" si="11"/>
        <v>2.8322774266914055E-2</v>
      </c>
      <c r="L153" s="3">
        <f>AVERAGE('3B'!$J152:$J182) + Calibration!$C$11</f>
        <v>391.69835787286792</v>
      </c>
      <c r="M153" s="3">
        <v>428.15754327161221</v>
      </c>
      <c r="N153" s="3">
        <v>613.02377265661084</v>
      </c>
      <c r="O153" s="3">
        <f t="shared" si="12"/>
        <v>0.20648183208674764</v>
      </c>
      <c r="Q153" s="3">
        <f>AVERAGE('4B'!$J308:$J338) + Calibration!$C$11</f>
        <v>394.04514000941793</v>
      </c>
      <c r="R153" s="3">
        <v>425.65942373678308</v>
      </c>
      <c r="S153" s="3">
        <v>614.1576480658415</v>
      </c>
      <c r="T153" s="3">
        <f t="shared" si="13"/>
        <v>0.1790433645936981</v>
      </c>
    </row>
    <row r="154" spans="1:20" x14ac:dyDescent="0.25">
      <c r="A154" s="3">
        <f t="shared" si="14"/>
        <v>15.083333333333371</v>
      </c>
      <c r="B154" s="3">
        <f>AVERAGE('1B'!$J153:$J183) + Calibration!$C$11</f>
        <v>410.11880460445963</v>
      </c>
      <c r="C154" s="3">
        <v>418.47733007414922</v>
      </c>
      <c r="D154" s="3">
        <v>639.38684896873986</v>
      </c>
      <c r="E154" s="3">
        <f t="shared" si="10"/>
        <v>4.7337416720909305E-2</v>
      </c>
      <c r="G154" s="3">
        <f>AVERAGE('2B'!$J153:$J183) + Calibration!$C$11</f>
        <v>410.77075597843822</v>
      </c>
      <c r="H154" s="3">
        <v>415.97921053931987</v>
      </c>
      <c r="I154" s="3">
        <v>625.99271581737037</v>
      </c>
      <c r="J154" s="3">
        <f t="shared" si="11"/>
        <v>2.9497401774326516E-2</v>
      </c>
      <c r="L154" s="3">
        <f>AVERAGE('3B'!$J153:$J183) + Calibration!$C$11</f>
        <v>392.0607179338549</v>
      </c>
      <c r="M154" s="3">
        <v>428.15754327161221</v>
      </c>
      <c r="N154" s="3">
        <v>606.85820242775617</v>
      </c>
      <c r="O154" s="3">
        <f t="shared" si="12"/>
        <v>0.20442965323389167</v>
      </c>
      <c r="Q154" s="3">
        <f>AVERAGE('4B'!$J309:$J339) + Calibration!$C$11</f>
        <v>394.27625011776377</v>
      </c>
      <c r="R154" s="3">
        <v>425.65942373678308</v>
      </c>
      <c r="S154" s="3">
        <v>610.68510368830823</v>
      </c>
      <c r="T154" s="3">
        <f t="shared" si="13"/>
        <v>0.17773450269612379</v>
      </c>
    </row>
    <row r="155" spans="1:20" x14ac:dyDescent="0.25">
      <c r="A155" s="3">
        <f t="shared" si="14"/>
        <v>15.166666666666705</v>
      </c>
      <c r="B155" s="3">
        <f>AVERAGE('1B'!$J154:$J184) + Calibration!$C$11</f>
        <v>409.29422432678098</v>
      </c>
      <c r="C155" s="3">
        <v>415.97921053931987</v>
      </c>
      <c r="D155" s="3">
        <v>638.25293812523819</v>
      </c>
      <c r="E155" s="3">
        <f t="shared" si="10"/>
        <v>3.7859545833056875E-2</v>
      </c>
      <c r="G155" s="3">
        <f>AVERAGE('2B'!$J154:$J184) + Calibration!$C$11</f>
        <v>411.85070308933268</v>
      </c>
      <c r="H155" s="3">
        <v>415.97921053931987</v>
      </c>
      <c r="I155" s="3">
        <v>624.50444100399591</v>
      </c>
      <c r="J155" s="3">
        <f t="shared" si="11"/>
        <v>2.3381262437270473E-2</v>
      </c>
      <c r="L155" s="3">
        <f>AVERAGE('3B'!$J154:$J184) + Calibration!$C$11</f>
        <v>392.61566808741338</v>
      </c>
      <c r="M155" s="3">
        <v>428.62586261815727</v>
      </c>
      <c r="N155" s="3">
        <v>609.97638283541653</v>
      </c>
      <c r="O155" s="3">
        <f t="shared" si="12"/>
        <v>0.20393903097912508</v>
      </c>
      <c r="Q155" s="3">
        <f>AVERAGE('4B'!$J310:$J340) + Calibration!$C$11</f>
        <v>394.45314887840289</v>
      </c>
      <c r="R155" s="3">
        <v>425.65942373678308</v>
      </c>
      <c r="S155" s="3">
        <v>610.68510368830823</v>
      </c>
      <c r="T155" s="3">
        <f t="shared" si="13"/>
        <v>0.1767326596820476</v>
      </c>
    </row>
    <row r="156" spans="1:20" x14ac:dyDescent="0.25">
      <c r="A156" s="3">
        <f t="shared" si="14"/>
        <v>15.250000000000039</v>
      </c>
      <c r="B156" s="3">
        <f>AVERAGE('1B'!$J155:$J185) + Calibration!$C$11</f>
        <v>409.34843710110215</v>
      </c>
      <c r="C156" s="3">
        <v>415.12048194922249</v>
      </c>
      <c r="D156" s="3">
        <v>636.33950875552478</v>
      </c>
      <c r="E156" s="3">
        <f t="shared" si="10"/>
        <v>3.2689221717164582E-2</v>
      </c>
      <c r="G156" s="3">
        <f>AVERAGE('2B'!$J155:$J185) + Calibration!$C$11</f>
        <v>411.25723291999986</v>
      </c>
      <c r="H156" s="3">
        <v>415.51073506030389</v>
      </c>
      <c r="I156" s="3">
        <v>626.41791289483444</v>
      </c>
      <c r="J156" s="3">
        <f t="shared" si="11"/>
        <v>2.4089153531804516E-2</v>
      </c>
      <c r="L156" s="3">
        <f>AVERAGE('3B'!$J155:$J185) + Calibration!$C$11</f>
        <v>392.45303404429313</v>
      </c>
      <c r="M156" s="3">
        <v>428.62586261815727</v>
      </c>
      <c r="N156" s="3">
        <v>610.33073971843521</v>
      </c>
      <c r="O156" s="3">
        <f t="shared" si="12"/>
        <v>0.2048600876296201</v>
      </c>
      <c r="Q156" s="3">
        <f>AVERAGE('4B'!$J311:$J341) + Calibration!$C$11</f>
        <v>394.20634601151033</v>
      </c>
      <c r="R156" s="3">
        <v>428.15754327161221</v>
      </c>
      <c r="S156" s="3">
        <v>612.59853305802164</v>
      </c>
      <c r="T156" s="3">
        <f t="shared" si="13"/>
        <v>0.19227816900280628</v>
      </c>
    </row>
    <row r="157" spans="1:20" x14ac:dyDescent="0.25">
      <c r="A157" s="3">
        <f t="shared" si="14"/>
        <v>15.333333333333373</v>
      </c>
      <c r="B157" s="3">
        <f>AVERAGE('1B'!$J156:$J186) + Calibration!$C$11</f>
        <v>409.47112736726342</v>
      </c>
      <c r="C157" s="3">
        <v>415.12048194922249</v>
      </c>
      <c r="D157" s="3">
        <v>635.205590825169</v>
      </c>
      <c r="E157" s="3">
        <f t="shared" si="10"/>
        <v>3.1994381427697706E-2</v>
      </c>
      <c r="G157" s="3">
        <f>AVERAGE('2B'!$J156:$J186) + Calibration!$C$11</f>
        <v>411.14167715251983</v>
      </c>
      <c r="H157" s="3">
        <v>415.97921053931987</v>
      </c>
      <c r="I157" s="3">
        <v>624.07924392653183</v>
      </c>
      <c r="J157" s="3">
        <f t="shared" si="11"/>
        <v>2.7396738176209558E-2</v>
      </c>
      <c r="L157" s="3">
        <f>AVERAGE('3B'!$J156:$J186) + Calibration!$C$11</f>
        <v>392.14488390439845</v>
      </c>
      <c r="M157" s="3">
        <v>428.15754327161221</v>
      </c>
      <c r="N157" s="3">
        <v>609.19687139605878</v>
      </c>
      <c r="O157" s="3">
        <f t="shared" si="12"/>
        <v>0.20395299025837191</v>
      </c>
      <c r="Q157" s="3">
        <f>AVERAGE('4B'!$J312:$J342) + Calibration!$C$11</f>
        <v>393.92102312884344</v>
      </c>
      <c r="R157" s="3">
        <v>428.15754327161221</v>
      </c>
      <c r="S157" s="3">
        <v>614.93720202632426</v>
      </c>
      <c r="T157" s="3">
        <f t="shared" si="13"/>
        <v>0.19389405786332264</v>
      </c>
    </row>
    <row r="158" spans="1:20" x14ac:dyDescent="0.25">
      <c r="A158" s="3">
        <f t="shared" si="14"/>
        <v>15.416666666666707</v>
      </c>
      <c r="B158" s="3">
        <f>AVERAGE('1B'!$J157:$J187) + Calibration!$C$11</f>
        <v>409.67228142615801</v>
      </c>
      <c r="C158" s="3">
        <v>415.51073506030389</v>
      </c>
      <c r="D158" s="3">
        <v>641.72551793704247</v>
      </c>
      <c r="E158" s="3">
        <f t="shared" si="10"/>
        <v>3.3065319198642633E-2</v>
      </c>
      <c r="G158" s="3">
        <f>AVERAGE('2B'!$J157:$J187) + Calibration!$C$11</f>
        <v>411.15023541238526</v>
      </c>
      <c r="H158" s="3">
        <v>415.51073506030389</v>
      </c>
      <c r="I158" s="3">
        <v>631.37868956461705</v>
      </c>
      <c r="J158" s="3">
        <f t="shared" si="11"/>
        <v>2.4695119933943081E-2</v>
      </c>
      <c r="L158" s="3">
        <f>AVERAGE('3B'!$J157:$J187) + Calibration!$C$11</f>
        <v>391.86669409379812</v>
      </c>
      <c r="M158" s="3">
        <v>426.51815232688068</v>
      </c>
      <c r="N158" s="3">
        <v>612.59853305802164</v>
      </c>
      <c r="O158" s="3">
        <f t="shared" si="12"/>
        <v>0.19624400551447119</v>
      </c>
      <c r="Q158" s="3">
        <f>AVERAGE('4B'!$J313:$J343) + Calibration!$C$11</f>
        <v>393.62000748762972</v>
      </c>
      <c r="R158" s="3">
        <v>425.26917062570146</v>
      </c>
      <c r="S158" s="3">
        <v>618.76410328687621</v>
      </c>
      <c r="T158" s="3">
        <f t="shared" si="13"/>
        <v>0.1792408995782579</v>
      </c>
    </row>
    <row r="159" spans="1:20" x14ac:dyDescent="0.25">
      <c r="A159" s="3">
        <f t="shared" si="14"/>
        <v>15.500000000000041</v>
      </c>
      <c r="B159" s="3">
        <f>AVERAGE('1B'!$J158:$J188) + Calibration!$C$11</f>
        <v>409.62520315051796</v>
      </c>
      <c r="C159" s="3">
        <v>415.51073506030389</v>
      </c>
      <c r="D159" s="3">
        <v>641.30027833845327</v>
      </c>
      <c r="E159" s="3">
        <f t="shared" si="10"/>
        <v>3.3331940860627886E-2</v>
      </c>
      <c r="G159" s="3">
        <f>AVERAGE('2B'!$J158:$J188) + Calibration!$C$11</f>
        <v>411.21157840554434</v>
      </c>
      <c r="H159" s="3">
        <v>415.51073506030389</v>
      </c>
      <c r="I159" s="3">
        <v>625.28399496447867</v>
      </c>
      <c r="J159" s="3">
        <f t="shared" si="11"/>
        <v>2.4347711908375688E-2</v>
      </c>
      <c r="L159" s="3">
        <f>AVERAGE('3B'!$J158:$J188) + Calibration!$C$11</f>
        <v>391.30318282714541</v>
      </c>
      <c r="M159" s="3">
        <v>422.69298485540889</v>
      </c>
      <c r="N159" s="3">
        <v>613.3780870185044</v>
      </c>
      <c r="O159" s="3">
        <f t="shared" si="12"/>
        <v>0.17777204182568987</v>
      </c>
      <c r="Q159" s="3">
        <f>AVERAGE('4B'!$J314:$J344) + Calibration!$C$11</f>
        <v>393.58148889846973</v>
      </c>
      <c r="R159" s="3">
        <v>425.65942373678308</v>
      </c>
      <c r="S159" s="3">
        <v>615.29155890934294</v>
      </c>
      <c r="T159" s="3">
        <f t="shared" si="13"/>
        <v>0.18166919207148202</v>
      </c>
    </row>
    <row r="160" spans="1:20" x14ac:dyDescent="0.25">
      <c r="A160" s="3">
        <f t="shared" si="14"/>
        <v>15.583333333333375</v>
      </c>
      <c r="B160" s="3">
        <f>AVERAGE('1B'!$J159:$J189) + Calibration!$C$11</f>
        <v>409.51820564290335</v>
      </c>
      <c r="C160" s="3">
        <v>415.97921053931987</v>
      </c>
      <c r="D160" s="3">
        <v>641.72551793704247</v>
      </c>
      <c r="E160" s="3">
        <f t="shared" si="10"/>
        <v>3.6591056918662698E-2</v>
      </c>
      <c r="G160" s="3">
        <f>AVERAGE('2B'!$J159:$J189) + Calibration!$C$11</f>
        <v>411.56680824769347</v>
      </c>
      <c r="H160" s="3">
        <v>415.97921053931987</v>
      </c>
      <c r="I160" s="3">
        <v>625.28399496447867</v>
      </c>
      <c r="J160" s="3">
        <f t="shared" si="11"/>
        <v>2.4989063774040331E-2</v>
      </c>
      <c r="L160" s="3">
        <f>AVERAGE('3B'!$J159:$J189) + Calibration!$C$11</f>
        <v>391.18762705966526</v>
      </c>
      <c r="M160" s="3">
        <v>425.26917062570146</v>
      </c>
      <c r="N160" s="3">
        <v>612.24421869612797</v>
      </c>
      <c r="O160" s="3">
        <f t="shared" si="12"/>
        <v>0.19301636827305069</v>
      </c>
      <c r="Q160" s="3">
        <f>AVERAGE('4B'!$J315:$J345) + Calibration!$C$11</f>
        <v>393.63570167279079</v>
      </c>
      <c r="R160" s="3">
        <v>425.65942373678308</v>
      </c>
      <c r="S160" s="3">
        <v>617.98454932639345</v>
      </c>
      <c r="T160" s="3">
        <f t="shared" si="13"/>
        <v>0.18136216510853997</v>
      </c>
    </row>
    <row r="161" spans="1:20" x14ac:dyDescent="0.25">
      <c r="A161" s="3">
        <f t="shared" si="14"/>
        <v>15.666666666666709</v>
      </c>
      <c r="B161" s="3">
        <f>AVERAGE('1B'!$J160:$J190) + Calibration!$C$11</f>
        <v>409.42547427942225</v>
      </c>
      <c r="C161" s="3">
        <v>415.51073506030389</v>
      </c>
      <c r="D161" s="3">
        <v>637.47337707790132</v>
      </c>
      <c r="E161" s="3">
        <f t="shared" si="10"/>
        <v>3.4463079221878308E-2</v>
      </c>
      <c r="G161" s="3">
        <f>AVERAGE('2B'!$J160:$J190) + Calibration!$C$11</f>
        <v>411.4441179815322</v>
      </c>
      <c r="H161" s="3">
        <v>415.51073506030389</v>
      </c>
      <c r="I161" s="3">
        <v>621.8114505869454</v>
      </c>
      <c r="J161" s="3">
        <f t="shared" si="11"/>
        <v>2.3030754407610959E-2</v>
      </c>
      <c r="L161" s="3">
        <f>AVERAGE('3B'!$J160:$J190) + Calibration!$C$11</f>
        <v>391.52002821797225</v>
      </c>
      <c r="M161" s="3">
        <v>426.51815232688068</v>
      </c>
      <c r="N161" s="3">
        <v>615.29155890934294</v>
      </c>
      <c r="O161" s="3">
        <f t="shared" si="12"/>
        <v>0.19820730240055429</v>
      </c>
      <c r="Q161" s="3">
        <f>AVERAGE('4B'!$J316:$J346) + Calibration!$C$11</f>
        <v>392.77117333831006</v>
      </c>
      <c r="R161" s="3">
        <v>425.26917062570146</v>
      </c>
      <c r="S161" s="3">
        <v>617.98454932639345</v>
      </c>
      <c r="T161" s="3">
        <f t="shared" si="13"/>
        <v>0.18404816085885017</v>
      </c>
    </row>
    <row r="162" spans="1:20" x14ac:dyDescent="0.25">
      <c r="A162" s="3">
        <f t="shared" si="14"/>
        <v>15.750000000000043</v>
      </c>
      <c r="B162" s="3">
        <f>AVERAGE('1B'!$J161:$J191) + Calibration!$C$11</f>
        <v>409.52533728835556</v>
      </c>
      <c r="C162" s="3">
        <v>415.51073506030389</v>
      </c>
      <c r="D162" s="3">
        <v>640.59160709354092</v>
      </c>
      <c r="E162" s="3">
        <f t="shared" si="10"/>
        <v>3.3897518120698147E-2</v>
      </c>
      <c r="G162" s="3">
        <f>AVERAGE('2B'!$J161:$J191) + Calibration!$C$11</f>
        <v>410.23434753240997</v>
      </c>
      <c r="H162" s="3">
        <v>415.51073506030389</v>
      </c>
      <c r="I162" s="3">
        <v>624.07924392653183</v>
      </c>
      <c r="J162" s="3">
        <f t="shared" si="11"/>
        <v>2.9882131255645782E-2</v>
      </c>
      <c r="L162" s="3">
        <f>AVERAGE('3B'!$J161:$J191) + Calibration!$C$11</f>
        <v>391.85100276186586</v>
      </c>
      <c r="M162" s="3">
        <v>428.15754327161221</v>
      </c>
      <c r="N162" s="3">
        <v>614.1576480658415</v>
      </c>
      <c r="O162" s="3">
        <f t="shared" si="12"/>
        <v>0.20561734770526011</v>
      </c>
      <c r="Q162" s="3">
        <f>AVERAGE('4B'!$J317:$J347) + Calibration!$C$11</f>
        <v>392.64705645773546</v>
      </c>
      <c r="R162" s="3">
        <v>426.0496768478647</v>
      </c>
      <c r="S162" s="3">
        <v>616.85063139603767</v>
      </c>
      <c r="T162" s="3">
        <f t="shared" si="13"/>
        <v>0.18917137558672889</v>
      </c>
    </row>
    <row r="163" spans="1:20" x14ac:dyDescent="0.25">
      <c r="A163" s="3">
        <f t="shared" si="14"/>
        <v>15.833333333333377</v>
      </c>
      <c r="B163" s="3">
        <f>AVERAGE('1B'!$J162:$J192) + Calibration!$C$11</f>
        <v>410.19727125042181</v>
      </c>
      <c r="C163" s="3">
        <v>415.97921053931987</v>
      </c>
      <c r="D163" s="3">
        <v>637.89861667649041</v>
      </c>
      <c r="E163" s="3">
        <f t="shared" si="10"/>
        <v>3.274525758952191E-2</v>
      </c>
      <c r="G163" s="3">
        <f>AVERAGE('2B'!$J162:$J192) + Calibration!$C$11</f>
        <v>410.36559605843672</v>
      </c>
      <c r="H163" s="3">
        <v>415.97921053931987</v>
      </c>
      <c r="I163" s="3">
        <v>627.1974668553172</v>
      </c>
      <c r="J163" s="3">
        <f t="shared" si="11"/>
        <v>3.1791972035704601E-2</v>
      </c>
      <c r="L163" s="3">
        <f>AVERAGE('3B'!$J162:$J192) + Calibration!$C$11</f>
        <v>391.5114671048778</v>
      </c>
      <c r="M163" s="3">
        <v>428.15754327161221</v>
      </c>
      <c r="N163" s="3">
        <v>613.80328409596848</v>
      </c>
      <c r="O163" s="3">
        <f t="shared" si="12"/>
        <v>0.20754026352871915</v>
      </c>
      <c r="Q163" s="3">
        <f>AVERAGE('4B'!$J318:$J348) + Calibration!$C$11</f>
        <v>391.36738475558866</v>
      </c>
      <c r="R163" s="3">
        <v>426.0496768478647</v>
      </c>
      <c r="S163" s="3">
        <v>616.85063139603767</v>
      </c>
      <c r="T163" s="3">
        <f t="shared" si="13"/>
        <v>0.19641862904670165</v>
      </c>
    </row>
    <row r="164" spans="1:20" x14ac:dyDescent="0.25">
      <c r="A164" s="3">
        <f t="shared" si="14"/>
        <v>15.91666666666671</v>
      </c>
      <c r="B164" s="3">
        <f>AVERAGE('1B'!$J163:$J193) + Calibration!$C$11</f>
        <v>410.58388090320676</v>
      </c>
      <c r="C164" s="3">
        <v>415.97921053931987</v>
      </c>
      <c r="D164" s="3">
        <v>640.9459639765596</v>
      </c>
      <c r="E164" s="3">
        <f t="shared" si="10"/>
        <v>3.0555744342410023E-2</v>
      </c>
      <c r="G164" s="3">
        <f>AVERAGE('2B'!$J163:$J193) + Calibration!$C$11</f>
        <v>410.41267433407683</v>
      </c>
      <c r="H164" s="3">
        <v>415.97921053931987</v>
      </c>
      <c r="I164" s="3">
        <v>631.02436811586927</v>
      </c>
      <c r="J164" s="3">
        <f t="shared" si="11"/>
        <v>3.1525350373719022E-2</v>
      </c>
      <c r="L164" s="3">
        <f>AVERAGE('3B'!$J163:$J193) + Calibration!$C$11</f>
        <v>391.75827139838469</v>
      </c>
      <c r="M164" s="3">
        <v>430.73372904190478</v>
      </c>
      <c r="N164" s="3">
        <v>615.71675598680702</v>
      </c>
      <c r="O164" s="3">
        <f t="shared" si="12"/>
        <v>0.22073241112322367</v>
      </c>
      <c r="Q164" s="3">
        <f>AVERAGE('4B'!$J319:$J349) + Calibration!$C$11</f>
        <v>390.61127626329244</v>
      </c>
      <c r="R164" s="3">
        <v>425.65942373678308</v>
      </c>
      <c r="S164" s="3">
        <v>618.33890620941224</v>
      </c>
      <c r="T164" s="3">
        <f t="shared" si="13"/>
        <v>0.19849060318890474</v>
      </c>
    </row>
    <row r="165" spans="1:20" x14ac:dyDescent="0.25">
      <c r="A165" s="3">
        <f t="shared" si="14"/>
        <v>16.000000000000043</v>
      </c>
      <c r="B165" s="3">
        <f>AVERAGE('1B'!$J164:$J194) + Calibration!$C$11</f>
        <v>411.06892980374045</v>
      </c>
      <c r="C165" s="3">
        <v>415.51073506030389</v>
      </c>
      <c r="D165" s="3">
        <v>637.89861667649041</v>
      </c>
      <c r="E165" s="3">
        <f t="shared" si="10"/>
        <v>2.5155583623636128E-2</v>
      </c>
      <c r="G165" s="3">
        <f>AVERAGE('2B'!$J164:$J194) + Calibration!$C$11</f>
        <v>410.82782055497159</v>
      </c>
      <c r="H165" s="3">
        <v>415.97921053931987</v>
      </c>
      <c r="I165" s="3">
        <v>622.94536851730118</v>
      </c>
      <c r="J165" s="3">
        <f t="shared" si="11"/>
        <v>2.9174224002223244E-2</v>
      </c>
      <c r="L165" s="3">
        <f>AVERAGE('3B'!$J164:$J194) + Calibration!$C$11</f>
        <v>391.90378464193043</v>
      </c>
      <c r="M165" s="3">
        <v>431.59245763200215</v>
      </c>
      <c r="N165" s="3">
        <v>614.1576480658415</v>
      </c>
      <c r="O165" s="3">
        <f t="shared" si="12"/>
        <v>0.22477161303675403</v>
      </c>
      <c r="Q165" s="3">
        <f>AVERAGE('4B'!$J320:$J350) + Calibration!$C$11</f>
        <v>390.49572049581235</v>
      </c>
      <c r="R165" s="3">
        <v>425.65942373678308</v>
      </c>
      <c r="S165" s="3">
        <v>608.77163179746969</v>
      </c>
      <c r="T165" s="3">
        <f t="shared" si="13"/>
        <v>0.19914503817741386</v>
      </c>
    </row>
    <row r="166" spans="1:20" x14ac:dyDescent="0.25">
      <c r="A166" s="3">
        <f t="shared" si="14"/>
        <v>16.083333333333375</v>
      </c>
      <c r="B166" s="3">
        <f>AVERAGE('1B'!$J165:$J195) + Calibration!$C$11</f>
        <v>412.27156718079607</v>
      </c>
      <c r="C166" s="3">
        <v>415.97921053931987</v>
      </c>
      <c r="D166" s="3">
        <v>633.29216145545558</v>
      </c>
      <c r="E166" s="3">
        <f t="shared" si="10"/>
        <v>2.0997753653010102E-2</v>
      </c>
      <c r="G166" s="3">
        <f>AVERAGE('2B'!$J165:$J195) + Calibration!$C$11</f>
        <v>410.41124914627784</v>
      </c>
      <c r="H166" s="3">
        <v>415.12048194922249</v>
      </c>
      <c r="I166" s="3">
        <v>632.15824352509992</v>
      </c>
      <c r="J166" s="3">
        <f t="shared" si="11"/>
        <v>2.667012458562807E-2</v>
      </c>
      <c r="L166" s="3">
        <f>AVERAGE('3B'!$J165:$J195) + Calibration!$C$11</f>
        <v>392.58998760135887</v>
      </c>
      <c r="M166" s="3">
        <v>428.15754327161221</v>
      </c>
      <c r="N166" s="3">
        <v>607.28339950522025</v>
      </c>
      <c r="O166" s="3">
        <f t="shared" si="12"/>
        <v>0.20143220363596601</v>
      </c>
      <c r="Q166" s="3">
        <f>AVERAGE('4B'!$J321:$J351) + Calibration!$C$11</f>
        <v>389.87086052954299</v>
      </c>
      <c r="R166" s="3">
        <v>423.55171344550649</v>
      </c>
      <c r="S166" s="3">
        <v>616.07111995668004</v>
      </c>
      <c r="T166" s="3">
        <f t="shared" si="13"/>
        <v>0.19074710913787837</v>
      </c>
    </row>
    <row r="167" spans="1:20" x14ac:dyDescent="0.25">
      <c r="A167" s="3">
        <f t="shared" si="14"/>
        <v>16.166666666666707</v>
      </c>
      <c r="B167" s="3">
        <f>AVERAGE('1B'!$J166:$J196) + Calibration!$C$11</f>
        <v>412.86503735012889</v>
      </c>
      <c r="C167" s="3">
        <v>415.51073506030389</v>
      </c>
      <c r="D167" s="3">
        <v>635.98514478565187</v>
      </c>
      <c r="E167" s="3">
        <f t="shared" si="10"/>
        <v>1.4983563246683563E-2</v>
      </c>
      <c r="G167" s="3">
        <f>AVERAGE('2B'!$J166:$J196) + Calibration!$C$11</f>
        <v>410.54249767230471</v>
      </c>
      <c r="H167" s="3">
        <v>413.4030247690273</v>
      </c>
      <c r="I167" s="3">
        <v>628.33134226454786</v>
      </c>
      <c r="J167" s="3">
        <f t="shared" si="11"/>
        <v>1.6200221403888212E-2</v>
      </c>
      <c r="L167" s="3">
        <f>AVERAGE('3B'!$J166:$J196) + Calibration!$C$11</f>
        <v>392.59712210003994</v>
      </c>
      <c r="M167" s="3">
        <v>428.15754327161221</v>
      </c>
      <c r="N167" s="3">
        <v>614.1576480658415</v>
      </c>
      <c r="O167" s="3">
        <f t="shared" si="12"/>
        <v>0.20139179833500889</v>
      </c>
      <c r="Q167" s="3">
        <f>AVERAGE('4B'!$J322:$J352) + Calibration!$C$11</f>
        <v>390.05632182989092</v>
      </c>
      <c r="R167" s="3">
        <v>423.55171344550649</v>
      </c>
      <c r="S167" s="3">
        <v>614.1576480658415</v>
      </c>
      <c r="T167" s="3">
        <f t="shared" si="13"/>
        <v>0.18969677329909826</v>
      </c>
    </row>
    <row r="168" spans="1:20" x14ac:dyDescent="0.25">
      <c r="A168" s="3">
        <f t="shared" si="14"/>
        <v>16.250000000000039</v>
      </c>
      <c r="B168" s="3">
        <f>AVERAGE('1B'!$J167:$J197) + Calibration!$C$11</f>
        <v>413.01911170676902</v>
      </c>
      <c r="C168" s="3">
        <v>415.97921053931987</v>
      </c>
      <c r="D168" s="3">
        <v>640.9459639765596</v>
      </c>
      <c r="E168" s="3">
        <f t="shared" si="10"/>
        <v>1.6764132917900885E-2</v>
      </c>
      <c r="G168" s="3">
        <f>AVERAGE('2B'!$J167:$J197) + Calibration!$C$11</f>
        <v>409.88625646878512</v>
      </c>
      <c r="H168" s="3">
        <v>415.51073506030389</v>
      </c>
      <c r="I168" s="3">
        <v>629.81961707792232</v>
      </c>
      <c r="J168" s="3">
        <f t="shared" si="11"/>
        <v>3.1853499506587529E-2</v>
      </c>
      <c r="L168" s="3">
        <f>AVERAGE('3B'!$J167:$J197) + Calibration!$C$11</f>
        <v>392.57429484281226</v>
      </c>
      <c r="M168" s="3">
        <v>426.0496768478647</v>
      </c>
      <c r="N168" s="3">
        <v>616.07111995668004</v>
      </c>
      <c r="O168" s="3">
        <f t="shared" si="12"/>
        <v>0.1895834514844929</v>
      </c>
      <c r="Q168" s="3">
        <f>AVERAGE('4B'!$J323:$J353) + Calibration!$C$11</f>
        <v>389.61692316396955</v>
      </c>
      <c r="R168" s="3">
        <v>423.55171344550649</v>
      </c>
      <c r="S168" s="3">
        <v>616.07111995668004</v>
      </c>
      <c r="T168" s="3">
        <f t="shared" si="13"/>
        <v>0.19218525022373747</v>
      </c>
    </row>
    <row r="169" spans="1:20" x14ac:dyDescent="0.25">
      <c r="A169" s="3">
        <f t="shared" si="14"/>
        <v>16.333333333333371</v>
      </c>
      <c r="B169" s="3">
        <f>AVERAGE('1B'!$J168:$J198) + Calibration!$C$11</f>
        <v>413.2887389776605</v>
      </c>
      <c r="C169" s="3">
        <v>417.61860148405162</v>
      </c>
      <c r="D169" s="3">
        <v>637.47337707790132</v>
      </c>
      <c r="E169" s="3">
        <f t="shared" si="10"/>
        <v>2.4521610486507143E-2</v>
      </c>
      <c r="G169" s="3">
        <f>AVERAGE('2B'!$J168:$J198) + Calibration!$C$11</f>
        <v>410.01750356819753</v>
      </c>
      <c r="H169" s="3">
        <v>416.36946365040149</v>
      </c>
      <c r="I169" s="3">
        <v>630.24481415538639</v>
      </c>
      <c r="J169" s="3">
        <f t="shared" si="11"/>
        <v>3.5973495863144925E-2</v>
      </c>
      <c r="L169" s="3">
        <f>AVERAGE('3B'!$J168:$J198) + Calibration!$C$11</f>
        <v>392.39596804114535</v>
      </c>
      <c r="M169" s="3">
        <v>428.62586261815727</v>
      </c>
      <c r="N169" s="3">
        <v>618.33890620941224</v>
      </c>
      <c r="O169" s="3">
        <f t="shared" si="12"/>
        <v>0.20518327348116761</v>
      </c>
      <c r="Q169" s="3">
        <f>AVERAGE('4B'!$J324:$J354) + Calibration!$C$11</f>
        <v>388.74668837183532</v>
      </c>
      <c r="R169" s="3">
        <v>423.08323796649051</v>
      </c>
      <c r="S169" s="3">
        <v>614.1576480658415</v>
      </c>
      <c r="T169" s="3">
        <f t="shared" si="13"/>
        <v>0.19446056159241731</v>
      </c>
    </row>
    <row r="170" spans="1:20" x14ac:dyDescent="0.25">
      <c r="A170" s="3">
        <f t="shared" si="14"/>
        <v>16.416666666666703</v>
      </c>
      <c r="B170" s="3">
        <f>AVERAGE('1B'!$J169:$J199) + Calibration!$C$11</f>
        <v>413.45850323961838</v>
      </c>
      <c r="C170" s="3">
        <v>418.08692083059645</v>
      </c>
      <c r="D170" s="3">
        <v>633.29216145545558</v>
      </c>
      <c r="E170" s="3">
        <f t="shared" si="10"/>
        <v>2.6212438193438048E-2</v>
      </c>
      <c r="G170" s="3">
        <f>AVERAGE('2B'!$J169:$J199) + Calibration!$C$11</f>
        <v>409.98754609213194</v>
      </c>
      <c r="H170" s="3">
        <v>415.97921053931987</v>
      </c>
      <c r="I170" s="3">
        <v>629.81961707792232</v>
      </c>
      <c r="J170" s="3">
        <f t="shared" si="11"/>
        <v>3.3933008617000077E-2</v>
      </c>
      <c r="L170" s="3">
        <f>AVERAGE('3B'!$J169:$J199) + Calibration!$C$11</f>
        <v>392.0863941400662</v>
      </c>
      <c r="M170" s="3">
        <v>428.15754327161221</v>
      </c>
      <c r="N170" s="3">
        <v>619.89802121723199</v>
      </c>
      <c r="O170" s="3">
        <f t="shared" si="12"/>
        <v>0.20428423939533319</v>
      </c>
      <c r="Q170" s="3">
        <f>AVERAGE('4B'!$J325:$J355) + Calibration!$C$11</f>
        <v>387.52835823623309</v>
      </c>
      <c r="R170" s="3">
        <v>423.08323796649051</v>
      </c>
      <c r="S170" s="3">
        <v>603.81085512768698</v>
      </c>
      <c r="T170" s="3">
        <f t="shared" si="13"/>
        <v>0.20136041510626757</v>
      </c>
    </row>
    <row r="171" spans="1:20" x14ac:dyDescent="0.25">
      <c r="A171" s="3">
        <f t="shared" si="14"/>
        <v>16.500000000000036</v>
      </c>
      <c r="B171" s="3">
        <f>AVERAGE('1B'!$J170:$J200) + Calibration!$C$11</f>
        <v>413.12752869572483</v>
      </c>
      <c r="C171" s="3">
        <v>418.08692083059645</v>
      </c>
      <c r="D171" s="3">
        <v>636.33950875552478</v>
      </c>
      <c r="E171" s="3">
        <f t="shared" si="10"/>
        <v>2.8086869271636762E-2</v>
      </c>
      <c r="G171" s="3">
        <f>AVERAGE('2B'!$J170:$J200) + Calibration!$C$11</f>
        <v>409.39407592279912</v>
      </c>
      <c r="H171" s="3">
        <v>415.51073506030389</v>
      </c>
      <c r="I171" s="3">
        <v>630.24481415538639</v>
      </c>
      <c r="J171" s="3">
        <f t="shared" si="11"/>
        <v>3.4640899711534119E-2</v>
      </c>
      <c r="L171" s="3">
        <f>AVERAGE('3B'!$J170:$J200) + Calibration!$C$11</f>
        <v>391.35454094602551</v>
      </c>
      <c r="M171" s="3">
        <v>432.37319805287189</v>
      </c>
      <c r="N171" s="3">
        <v>619.5436643342133</v>
      </c>
      <c r="O171" s="3">
        <f t="shared" si="12"/>
        <v>0.23230380428223818</v>
      </c>
      <c r="Q171" s="3">
        <f>AVERAGE('4B'!$J326:$J356) + Calibration!$C$11</f>
        <v>386.01757499912611</v>
      </c>
      <c r="R171" s="3">
        <v>423.55171344550649</v>
      </c>
      <c r="S171" s="3">
        <v>607.28339950522025</v>
      </c>
      <c r="T171" s="3">
        <f t="shared" si="13"/>
        <v>0.21256968819915481</v>
      </c>
    </row>
    <row r="172" spans="1:20" x14ac:dyDescent="0.25">
      <c r="A172" s="3">
        <f t="shared" si="14"/>
        <v>16.583333333333368</v>
      </c>
      <c r="B172" s="3">
        <f>AVERAGE('1B'!$J171:$J201) + Calibration!$C$11</f>
        <v>413.03480018547248</v>
      </c>
      <c r="C172" s="3">
        <v>418.47733007414922</v>
      </c>
      <c r="D172" s="3">
        <v>633.29216145545558</v>
      </c>
      <c r="E172" s="3">
        <f t="shared" si="10"/>
        <v>3.0823056804762338E-2</v>
      </c>
      <c r="G172" s="3">
        <f>AVERAGE('2B'!$J171:$J201) + Calibration!$C$11</f>
        <v>409.64801328837274</v>
      </c>
      <c r="H172" s="3">
        <v>416.36946365040149</v>
      </c>
      <c r="I172" s="3">
        <v>625.99271581737037</v>
      </c>
      <c r="J172" s="3">
        <f t="shared" si="11"/>
        <v>3.8066055778624958E-2</v>
      </c>
      <c r="L172" s="3">
        <f>AVERAGE('3B'!$J171:$J201) + Calibration!$C$11</f>
        <v>390.89231502287629</v>
      </c>
      <c r="M172" s="3">
        <v>431.12406021922175</v>
      </c>
      <c r="N172" s="3">
        <v>614.51200494886018</v>
      </c>
      <c r="O172" s="3">
        <f t="shared" si="12"/>
        <v>0.22784723150931199</v>
      </c>
      <c r="Q172" s="3">
        <f>AVERAGE('4B'!$J327:$J357) + Calibration!$C$11</f>
        <v>384.55244199663139</v>
      </c>
      <c r="R172" s="3">
        <v>423.55171344550649</v>
      </c>
      <c r="S172" s="3">
        <v>607.28339950522025</v>
      </c>
      <c r="T172" s="3">
        <f t="shared" si="13"/>
        <v>0.22086727749790772</v>
      </c>
    </row>
    <row r="173" spans="1:20" x14ac:dyDescent="0.25">
      <c r="A173" s="3">
        <f t="shared" si="14"/>
        <v>16.6666666666667</v>
      </c>
      <c r="B173" s="3">
        <f>AVERAGE('1B'!$J172:$J202) + Calibration!$C$11</f>
        <v>412.37855898195295</v>
      </c>
      <c r="C173" s="3">
        <v>418.08692083059645</v>
      </c>
      <c r="D173" s="3">
        <v>633.29216145545558</v>
      </c>
      <c r="E173" s="3">
        <f t="shared" si="10"/>
        <v>3.2328561371604309E-2</v>
      </c>
      <c r="G173" s="3">
        <f>AVERAGE('2B'!$J172:$J202) + Calibration!$C$11</f>
        <v>409.98041587329419</v>
      </c>
      <c r="H173" s="3">
        <v>415.12048194922249</v>
      </c>
      <c r="I173" s="3">
        <v>628.33134226454786</v>
      </c>
      <c r="J173" s="3">
        <f t="shared" si="11"/>
        <v>2.9110092526674205E-2</v>
      </c>
      <c r="L173" s="3">
        <f>AVERAGE('3B'!$J172:$J202) + Calibration!$C$11</f>
        <v>390.40726612234243</v>
      </c>
      <c r="M173" s="3">
        <v>431.12406021922175</v>
      </c>
      <c r="N173" s="3">
        <v>616.42543431857359</v>
      </c>
      <c r="O173" s="3">
        <f t="shared" si="12"/>
        <v>0.23059424257219061</v>
      </c>
      <c r="Q173" s="3">
        <f>AVERAGE('4B'!$J328:$J358) + Calibration!$C$11</f>
        <v>382.59370183373733</v>
      </c>
      <c r="R173" s="3">
        <v>423.08323796649051</v>
      </c>
      <c r="S173" s="3">
        <v>603.45649115781407</v>
      </c>
      <c r="T173" s="3">
        <f t="shared" si="13"/>
        <v>0.22930719679001349</v>
      </c>
    </row>
    <row r="174" spans="1:20" x14ac:dyDescent="0.25">
      <c r="A174" s="3">
        <f t="shared" si="14"/>
        <v>16.750000000000032</v>
      </c>
      <c r="B174" s="3">
        <f>AVERAGE('1B'!$J173:$J203) + Calibration!$C$11</f>
        <v>411.78508881262013</v>
      </c>
      <c r="C174" s="3">
        <v>417.61860148405162</v>
      </c>
      <c r="D174" s="3">
        <v>639.38684896873986</v>
      </c>
      <c r="E174" s="3">
        <f t="shared" si="10"/>
        <v>3.3037336701985588E-2</v>
      </c>
      <c r="G174" s="3">
        <f>AVERAGE('2B'!$J173:$J203) + Calibration!$C$11</f>
        <v>410.51254304946804</v>
      </c>
      <c r="H174" s="3">
        <v>416.36946365040149</v>
      </c>
      <c r="I174" s="3">
        <v>632.15824352509992</v>
      </c>
      <c r="J174" s="3">
        <f t="shared" si="11"/>
        <v>3.3169904451814912E-2</v>
      </c>
      <c r="L174" s="3">
        <f>AVERAGE('3B'!$J173:$J203) + Calibration!$C$11</f>
        <v>390.04490606135539</v>
      </c>
      <c r="M174" s="3">
        <v>428.15754327161221</v>
      </c>
      <c r="N174" s="3">
        <v>617.63019244337465</v>
      </c>
      <c r="O174" s="3">
        <f t="shared" si="12"/>
        <v>0.21584594035121854</v>
      </c>
      <c r="Q174" s="3">
        <f>AVERAGE('4B'!$J329:$J359) + Calibration!$C$11</f>
        <v>381.93032613153667</v>
      </c>
      <c r="R174" s="3">
        <v>426.51815232688068</v>
      </c>
      <c r="S174" s="3">
        <v>604.23605220515105</v>
      </c>
      <c r="T174" s="3">
        <f t="shared" si="13"/>
        <v>0.25251732700251706</v>
      </c>
    </row>
    <row r="175" spans="1:20" x14ac:dyDescent="0.25">
      <c r="A175" s="3">
        <f t="shared" si="14"/>
        <v>16.833333333333364</v>
      </c>
      <c r="B175" s="3">
        <f>AVERAGE('1B'!$J174:$J204) + Calibration!$C$11</f>
        <v>412.44133286936841</v>
      </c>
      <c r="C175" s="3">
        <v>418.08692083059645</v>
      </c>
      <c r="D175" s="3">
        <v>640.16641001607684</v>
      </c>
      <c r="E175" s="3">
        <f t="shared" si="10"/>
        <v>3.1973049663402572E-2</v>
      </c>
      <c r="G175" s="3">
        <f>AVERAGE('2B'!$J174:$J204) + Calibration!$C$11</f>
        <v>411.00615020986737</v>
      </c>
      <c r="H175" s="3">
        <v>418.47733007414922</v>
      </c>
      <c r="I175" s="3">
        <v>628.68569914756665</v>
      </c>
      <c r="J175" s="3">
        <f t="shared" si="11"/>
        <v>4.2312050841368125E-2</v>
      </c>
      <c r="L175" s="3">
        <f>AVERAGE('3B'!$J174:$J204) + Calibration!$C$11</f>
        <v>390.45291493034028</v>
      </c>
      <c r="M175" s="3">
        <v>428.15754327161221</v>
      </c>
      <c r="N175" s="3">
        <v>613.80328409596848</v>
      </c>
      <c r="O175" s="3">
        <f t="shared" si="12"/>
        <v>0.21353523543956837</v>
      </c>
      <c r="Q175" s="3">
        <f>AVERAGE('4B'!$J330:$J360) + Calibration!$C$11</f>
        <v>381.45240744984073</v>
      </c>
      <c r="R175" s="3">
        <v>426.0496768478647</v>
      </c>
      <c r="S175" s="3">
        <v>600.76350782761779</v>
      </c>
      <c r="T175" s="3">
        <f t="shared" si="13"/>
        <v>0.25257080734687476</v>
      </c>
    </row>
    <row r="176" spans="1:20" x14ac:dyDescent="0.25">
      <c r="A176" s="3">
        <f t="shared" si="14"/>
        <v>16.916666666666696</v>
      </c>
      <c r="B176" s="3">
        <f>AVERAGE('1B'!$J175:$J205) + Calibration!$C$11</f>
        <v>412.24017881047388</v>
      </c>
      <c r="C176" s="3">
        <v>415.51073506030389</v>
      </c>
      <c r="D176" s="3">
        <v>635.98514478565187</v>
      </c>
      <c r="E176" s="3">
        <f t="shared" si="10"/>
        <v>1.8522367930659291E-2</v>
      </c>
      <c r="G176" s="3">
        <f>AVERAGE('2B'!$J175:$J205) + Calibration!$C$11</f>
        <v>411.79363851279936</v>
      </c>
      <c r="H176" s="3">
        <v>418.86766125146619</v>
      </c>
      <c r="I176" s="3">
        <v>628.33134226454786</v>
      </c>
      <c r="J176" s="3">
        <f t="shared" si="11"/>
        <v>4.006280336020742E-2</v>
      </c>
      <c r="L176" s="3">
        <f>AVERAGE('3B'!$J175:$J205) + Calibration!$C$11</f>
        <v>390.47573790772475</v>
      </c>
      <c r="M176" s="3">
        <v>425.65942373678308</v>
      </c>
      <c r="N176" s="3">
        <v>615.29155890934294</v>
      </c>
      <c r="O176" s="3">
        <f t="shared" si="12"/>
        <v>0.19925820695376026</v>
      </c>
      <c r="Q176" s="3">
        <f>AVERAGE('4B'!$J331:$J361) + Calibration!$C$11</f>
        <v>380.77476845673556</v>
      </c>
      <c r="R176" s="3">
        <v>429.01627186170958</v>
      </c>
      <c r="S176" s="3">
        <v>605.72428449740039</v>
      </c>
      <c r="T176" s="3">
        <f t="shared" si="13"/>
        <v>0.27320945042346395</v>
      </c>
    </row>
    <row r="177" spans="1:21" x14ac:dyDescent="0.25">
      <c r="A177" s="3">
        <f t="shared" si="14"/>
        <v>17.000000000000028</v>
      </c>
      <c r="B177" s="3">
        <f>AVERAGE('1B'!$J176:$J206) + Calibration!$C$11</f>
        <v>411.66953161852558</v>
      </c>
      <c r="C177" s="3">
        <v>415.12048194922249</v>
      </c>
      <c r="D177" s="3">
        <v>642.07983938579025</v>
      </c>
      <c r="E177" s="3">
        <f t="shared" si="10"/>
        <v>1.954400623408354E-2</v>
      </c>
      <c r="G177" s="3">
        <f>AVERAGE('2B'!$J176:$J206) + Calibration!$C$11</f>
        <v>412.39567122184093</v>
      </c>
      <c r="H177" s="3">
        <v>415.51073506030389</v>
      </c>
      <c r="I177" s="3">
        <v>633.64647581734926</v>
      </c>
      <c r="J177" s="3">
        <f t="shared" si="11"/>
        <v>1.7641756978343269E-2</v>
      </c>
      <c r="L177" s="3">
        <f>AVERAGE('3B'!$J176:$J206) + Calibration!$C$11</f>
        <v>390.11337499350896</v>
      </c>
      <c r="M177" s="3">
        <v>423.55171344550649</v>
      </c>
      <c r="N177" s="3">
        <v>617.63019244337465</v>
      </c>
      <c r="O177" s="3">
        <f t="shared" si="12"/>
        <v>0.18937366016254961</v>
      </c>
      <c r="Q177" s="3">
        <f>AVERAGE('4B'!$J332:$J362) + Calibration!$C$11</f>
        <v>380.68917016532106</v>
      </c>
      <c r="R177" s="3">
        <v>428.62586261815727</v>
      </c>
      <c r="S177" s="3">
        <v>603.81085512768698</v>
      </c>
      <c r="T177" s="3">
        <f t="shared" si="13"/>
        <v>0.27148319342816396</v>
      </c>
      <c r="U177">
        <v>0</v>
      </c>
    </row>
    <row r="178" spans="1:21" x14ac:dyDescent="0.25">
      <c r="A178" s="3">
        <f t="shared" si="14"/>
        <v>17.083333333333361</v>
      </c>
      <c r="B178" s="3">
        <f>AVERAGE('1B'!$J177:$J207) + Calibration!$C$11</f>
        <v>411.49976735656753</v>
      </c>
      <c r="C178" s="3">
        <v>415.97921053931987</v>
      </c>
      <c r="D178" s="3">
        <v>640.16641001607684</v>
      </c>
      <c r="E178" s="3">
        <f t="shared" si="10"/>
        <v>2.5368741100152213E-2</v>
      </c>
      <c r="G178" s="3">
        <f>AVERAGE('2B'!$J177:$J207) + Calibration!$C$11</f>
        <v>412.98058598453696</v>
      </c>
      <c r="H178" s="3">
        <v>415.97921053931987</v>
      </c>
      <c r="I178" s="3">
        <v>629.46525310804941</v>
      </c>
      <c r="J178" s="3">
        <f t="shared" si="11"/>
        <v>1.6982318311291929E-2</v>
      </c>
      <c r="L178" s="3">
        <f>AVERAGE('3B'!$J177:$J207) + Calibration!$C$11</f>
        <v>390.79101826645734</v>
      </c>
      <c r="M178" s="3">
        <v>426.0496768478647</v>
      </c>
      <c r="N178" s="3">
        <v>616.07111995668004</v>
      </c>
      <c r="O178" s="3">
        <f t="shared" si="12"/>
        <v>0.19968280533938809</v>
      </c>
      <c r="Q178" s="3">
        <f>AVERAGE('4B'!$J333:$J363) + Calibration!$C$11</f>
        <v>380.98162754666919</v>
      </c>
      <c r="R178" s="3">
        <v>428.15754327161221</v>
      </c>
      <c r="S178" s="3">
        <v>607.63775638823904</v>
      </c>
      <c r="T178" s="3">
        <f t="shared" si="13"/>
        <v>0.26717463384663925</v>
      </c>
    </row>
    <row r="179" spans="1:21" x14ac:dyDescent="0.25">
      <c r="A179" s="3">
        <f t="shared" si="14"/>
        <v>17.166666666666693</v>
      </c>
      <c r="B179" s="3">
        <f>AVERAGE('1B'!$J178:$J208) + Calibration!$C$11</f>
        <v>411.59963036550101</v>
      </c>
      <c r="C179" s="3">
        <v>415.51073506030389</v>
      </c>
      <c r="D179" s="3">
        <v>642.07983938579025</v>
      </c>
      <c r="E179" s="3">
        <f t="shared" si="10"/>
        <v>2.2150030343074837E-2</v>
      </c>
      <c r="G179" s="3">
        <f>AVERAGE('2B'!$J178:$J208) + Calibration!$C$11</f>
        <v>413.43567312916184</v>
      </c>
      <c r="H179" s="3">
        <v>415.51073506030389</v>
      </c>
      <c r="I179" s="3">
        <v>631.73304644763573</v>
      </c>
      <c r="J179" s="3">
        <f t="shared" si="11"/>
        <v>1.1751842081760578E-2</v>
      </c>
      <c r="L179" s="3">
        <f>AVERAGE('3B'!$J178:$J208) + Calibration!$C$11</f>
        <v>391.23754715121669</v>
      </c>
      <c r="M179" s="3">
        <v>426.0496768478647</v>
      </c>
      <c r="N179" s="3">
        <v>616.42543431857359</v>
      </c>
      <c r="O179" s="3">
        <f t="shared" si="12"/>
        <v>0.19715394735212388</v>
      </c>
      <c r="Q179" s="3">
        <f>AVERAGE('4B'!$J334:$J364) + Calibration!$C$11</f>
        <v>380.53367062088205</v>
      </c>
      <c r="R179" s="3">
        <v>428.15754327161221</v>
      </c>
      <c r="S179" s="3">
        <v>611.11030076577219</v>
      </c>
      <c r="T179" s="3">
        <f t="shared" si="13"/>
        <v>0.26971157935765061</v>
      </c>
    </row>
    <row r="180" spans="1:21" x14ac:dyDescent="0.25">
      <c r="A180" s="3">
        <f t="shared" si="14"/>
        <v>17.250000000000025</v>
      </c>
      <c r="B180" s="3">
        <f>AVERAGE('1B'!$J179:$J209) + Calibration!$C$11</f>
        <v>411.5468470588221</v>
      </c>
      <c r="C180" s="3">
        <v>415.51073506030389</v>
      </c>
      <c r="D180" s="3">
        <v>638.67817772382739</v>
      </c>
      <c r="E180" s="3">
        <f t="shared" si="10"/>
        <v>2.2448961702825818E-2</v>
      </c>
      <c r="G180" s="3">
        <f>AVERAGE('2B'!$J179:$J209) + Calibration!$C$11</f>
        <v>413.42711058945309</v>
      </c>
      <c r="H180" s="3">
        <v>415.97921053931987</v>
      </c>
      <c r="I180" s="3">
        <v>629.46525310804941</v>
      </c>
      <c r="J180" s="3">
        <f t="shared" si="11"/>
        <v>1.4453484562360442E-2</v>
      </c>
      <c r="L180" s="3">
        <f>AVERAGE('3B'!$J179:$J209) + Calibration!$C$11</f>
        <v>391.16764589819212</v>
      </c>
      <c r="M180" s="3">
        <v>423.08323796649051</v>
      </c>
      <c r="N180" s="3">
        <v>617.63019244337465</v>
      </c>
      <c r="O180" s="3">
        <f t="shared" si="12"/>
        <v>0.18074978500815578</v>
      </c>
      <c r="Q180" s="3">
        <f>AVERAGE('4B'!$J335:$J365) + Calibration!$C$11</f>
        <v>380.7333966387489</v>
      </c>
      <c r="R180" s="3">
        <v>423.08323796649051</v>
      </c>
      <c r="S180" s="3">
        <v>612.24421869612797</v>
      </c>
      <c r="T180" s="3">
        <f t="shared" si="13"/>
        <v>0.23984279216058188</v>
      </c>
    </row>
    <row r="181" spans="1:21" x14ac:dyDescent="0.25">
      <c r="A181" s="3">
        <f t="shared" si="14"/>
        <v>17.333333333333357</v>
      </c>
      <c r="B181" s="3">
        <f>AVERAGE('1B'!$J180:$J210) + Calibration!$C$11</f>
        <v>410.86777859807472</v>
      </c>
      <c r="C181" s="3">
        <v>415.51073506030389</v>
      </c>
      <c r="D181" s="3">
        <v>637.47337707790132</v>
      </c>
      <c r="E181" s="3">
        <f t="shared" si="10"/>
        <v>2.6294777190855746E-2</v>
      </c>
      <c r="G181" s="3">
        <f>AVERAGE('2B'!$J180:$J210) + Calibration!$C$11</f>
        <v>413.5198433795486</v>
      </c>
      <c r="H181" s="3">
        <v>418.47733007414922</v>
      </c>
      <c r="I181" s="3">
        <v>630.24481415538639</v>
      </c>
      <c r="J181" s="3">
        <f t="shared" si="11"/>
        <v>2.8076078059661357E-2</v>
      </c>
      <c r="L181" s="3">
        <f>AVERAGE('3B'!$J180:$J210) + Calibration!$C$11</f>
        <v>390.84380727959405</v>
      </c>
      <c r="M181" s="3">
        <v>420.58511843166116</v>
      </c>
      <c r="N181" s="3">
        <v>614.93720202632426</v>
      </c>
      <c r="O181" s="3">
        <f t="shared" si="12"/>
        <v>0.16843602917009612</v>
      </c>
      <c r="Q181" s="3">
        <f>AVERAGE('4B'!$J336:$J366) + Calibration!$C$11</f>
        <v>381.20418082176383</v>
      </c>
      <c r="R181" s="3">
        <v>423.55171344550649</v>
      </c>
      <c r="S181" s="3">
        <v>603.03129408034999</v>
      </c>
      <c r="T181" s="3">
        <f t="shared" si="13"/>
        <v>0.23982971711718101</v>
      </c>
    </row>
    <row r="182" spans="1:21" x14ac:dyDescent="0.25">
      <c r="A182" s="3">
        <f t="shared" si="14"/>
        <v>17.416666666666689</v>
      </c>
      <c r="B182" s="3">
        <f>AVERAGE('1B'!$J181:$J211) + Calibration!$C$11</f>
        <v>410.57532121672665</v>
      </c>
      <c r="C182" s="3">
        <v>415.97921053931987</v>
      </c>
      <c r="D182" s="3">
        <v>637.11906271600753</v>
      </c>
      <c r="E182" s="3">
        <f t="shared" si="10"/>
        <v>3.0604221008226108E-2</v>
      </c>
      <c r="G182" s="3">
        <f>AVERAGE('2B'!$J181:$J211) + Calibration!$C$11</f>
        <v>412.48555078310989</v>
      </c>
      <c r="H182" s="3">
        <v>417.61860148405162</v>
      </c>
      <c r="I182" s="3">
        <v>632.15824352509992</v>
      </c>
      <c r="J182" s="3">
        <f t="shared" si="11"/>
        <v>2.9070361867194045E-2</v>
      </c>
      <c r="L182" s="3">
        <f>AVERAGE('3B'!$J181:$J211) + Calibration!$C$11</f>
        <v>390.57418000870251</v>
      </c>
      <c r="M182" s="3">
        <v>420.97544960897835</v>
      </c>
      <c r="N182" s="3">
        <v>616.85063139603767</v>
      </c>
      <c r="O182" s="3">
        <f t="shared" si="12"/>
        <v>0.17217361759937458</v>
      </c>
      <c r="Q182" s="3">
        <f>AVERAGE('4B'!$J337:$J367) + Calibration!$C$11</f>
        <v>381.36681486488396</v>
      </c>
      <c r="R182" s="3">
        <v>423.55171344550649</v>
      </c>
      <c r="S182" s="3">
        <v>604.94473053691763</v>
      </c>
      <c r="T182" s="3">
        <f t="shared" si="13"/>
        <v>0.23890866046668663</v>
      </c>
    </row>
    <row r="183" spans="1:21" x14ac:dyDescent="0.25">
      <c r="A183" s="3">
        <f t="shared" si="14"/>
        <v>17.500000000000021</v>
      </c>
      <c r="B183" s="3">
        <f>AVERAGE('1B'!$J182:$J212) + Calibration!$C$11</f>
        <v>410.45120718938097</v>
      </c>
      <c r="C183" s="3">
        <v>415.51073506030389</v>
      </c>
      <c r="D183" s="3">
        <v>637.11906271600753</v>
      </c>
      <c r="E183" s="3">
        <f t="shared" si="10"/>
        <v>2.8653974927210172E-2</v>
      </c>
      <c r="G183" s="3">
        <f>AVERAGE('2B'!$J182:$J212) + Calibration!$C$11</f>
        <v>412.30722398144303</v>
      </c>
      <c r="H183" s="3">
        <v>417.61860148405162</v>
      </c>
      <c r="I183" s="3">
        <v>632.5126004081186</v>
      </c>
      <c r="J183" s="3">
        <f t="shared" si="11"/>
        <v>3.0080292405017049E-2</v>
      </c>
      <c r="L183" s="3">
        <f>AVERAGE('3B'!$J182:$J212) + Calibration!$C$11</f>
        <v>390.71399107443813</v>
      </c>
      <c r="M183" s="3">
        <v>423.08323796649051</v>
      </c>
      <c r="N183" s="3">
        <v>621.45709370392672</v>
      </c>
      <c r="O183" s="3">
        <f t="shared" si="12"/>
        <v>0.18331899981971164</v>
      </c>
      <c r="Q183" s="3">
        <f>AVERAGE('4B'!$J338:$J368) + Calibration!$C$11</f>
        <v>381.6521348943221</v>
      </c>
      <c r="R183" s="3">
        <v>423.08323796649051</v>
      </c>
      <c r="S183" s="3">
        <v>604.23605220515105</v>
      </c>
      <c r="T183" s="3">
        <f t="shared" si="13"/>
        <v>0.23463963810916222</v>
      </c>
    </row>
    <row r="184" spans="1:21" x14ac:dyDescent="0.25">
      <c r="A184" s="3">
        <f t="shared" si="14"/>
        <v>17.583333333333353</v>
      </c>
      <c r="B184" s="3">
        <f>AVERAGE('1B'!$J183:$J213) + Calibration!$C$11</f>
        <v>410.77504580797921</v>
      </c>
      <c r="C184" s="3">
        <v>416.36946365040149</v>
      </c>
      <c r="D184" s="3">
        <v>631.73304644763573</v>
      </c>
      <c r="E184" s="3">
        <f t="shared" si="10"/>
        <v>3.1683254382362747E-2</v>
      </c>
      <c r="G184" s="3">
        <f>AVERAGE('2B'!$J183:$J213) + Calibration!$C$11</f>
        <v>412.15314819818849</v>
      </c>
      <c r="H184" s="3">
        <v>418.08692083059645</v>
      </c>
      <c r="I184" s="3">
        <v>630.59912851728006</v>
      </c>
      <c r="J184" s="3">
        <f t="shared" si="11"/>
        <v>3.3605145889189232E-2</v>
      </c>
      <c r="L184" s="3">
        <f>AVERAGE('3B'!$J183:$J213) + Calibration!$C$11</f>
        <v>390.37445399083566</v>
      </c>
      <c r="M184" s="3">
        <v>423.55171344550649</v>
      </c>
      <c r="N184" s="3">
        <v>617.20499536591058</v>
      </c>
      <c r="O184" s="3">
        <f t="shared" si="12"/>
        <v>0.18789507337851119</v>
      </c>
      <c r="Q184" s="3">
        <f>AVERAGE('4B'!$J339:$J369) + Calibration!$C$11</f>
        <v>381.94458942244125</v>
      </c>
      <c r="R184" s="3">
        <v>423.08323796649051</v>
      </c>
      <c r="S184" s="3">
        <v>605.72428449740039</v>
      </c>
      <c r="T184" s="3">
        <f t="shared" si="13"/>
        <v>0.23298336010657722</v>
      </c>
    </row>
    <row r="185" spans="1:21" x14ac:dyDescent="0.25">
      <c r="A185" s="3">
        <f t="shared" si="14"/>
        <v>17.666666666666686</v>
      </c>
      <c r="B185" s="3">
        <f>AVERAGE('1B'!$J184:$J214) + Calibration!$C$11</f>
        <v>413.22739313127266</v>
      </c>
      <c r="C185" s="3">
        <v>415.51073506030389</v>
      </c>
      <c r="D185" s="3">
        <v>635.55994770818779</v>
      </c>
      <c r="E185" s="3">
        <f t="shared" si="10"/>
        <v>1.2931408632160322E-2</v>
      </c>
      <c r="G185" s="3">
        <f>AVERAGE('2B'!$J184:$J214) + Calibration!$C$11</f>
        <v>411.69806105356355</v>
      </c>
      <c r="H185" s="3">
        <v>417.61860148405162</v>
      </c>
      <c r="I185" s="3">
        <v>629.81961707792232</v>
      </c>
      <c r="J185" s="3">
        <f t="shared" si="11"/>
        <v>3.353020704277565E-2</v>
      </c>
      <c r="L185" s="3">
        <f>AVERAGE('3B'!$J184:$J214) + Calibration!$C$11</f>
        <v>391.02213550787513</v>
      </c>
      <c r="M185" s="3">
        <v>422.69298485540889</v>
      </c>
      <c r="N185" s="3">
        <v>618.76410328687621</v>
      </c>
      <c r="O185" s="3">
        <f t="shared" si="12"/>
        <v>0.17936371659163222</v>
      </c>
      <c r="Q185" s="3">
        <f>AVERAGE('4B'!$J340:$J370) + Calibration!$C$11</f>
        <v>382.12149246292364</v>
      </c>
      <c r="R185" s="3">
        <v>426.0496768478647</v>
      </c>
      <c r="S185" s="3">
        <v>607.63775638823904</v>
      </c>
      <c r="T185" s="3">
        <f t="shared" si="13"/>
        <v>0.24878153181007401</v>
      </c>
    </row>
    <row r="186" spans="1:21" x14ac:dyDescent="0.25">
      <c r="A186" s="3">
        <f t="shared" si="14"/>
        <v>17.750000000000018</v>
      </c>
      <c r="B186" s="3">
        <f>AVERAGE('1B'!$J185:$J215) + Calibration!$C$11</f>
        <v>412.88785747428466</v>
      </c>
      <c r="C186" s="3">
        <v>415.51073506030389</v>
      </c>
      <c r="D186" s="3">
        <v>634.85126937642121</v>
      </c>
      <c r="E186" s="3">
        <f t="shared" si="10"/>
        <v>1.485432445561905E-2</v>
      </c>
      <c r="G186" s="3">
        <f>AVERAGE('2B'!$J185:$J215) + Calibration!$C$11</f>
        <v>411.03468677797741</v>
      </c>
      <c r="H186" s="3">
        <v>418.08692083059645</v>
      </c>
      <c r="I186" s="3">
        <v>626.41791289483444</v>
      </c>
      <c r="J186" s="3">
        <f t="shared" si="11"/>
        <v>3.9939405984081064E-2</v>
      </c>
      <c r="L186" s="3">
        <f>AVERAGE('3B'!$J185:$J215) + Calibration!$C$11</f>
        <v>390.76820099553049</v>
      </c>
      <c r="M186" s="3">
        <v>420.58511843166116</v>
      </c>
      <c r="N186" s="3">
        <v>621.03189662646264</v>
      </c>
      <c r="O186" s="3">
        <f t="shared" si="12"/>
        <v>0.16886421547980043</v>
      </c>
      <c r="Q186" s="3">
        <f>AVERAGE('4B'!$J341:$J371) + Calibration!$C$11</f>
        <v>381.88324785589668</v>
      </c>
      <c r="R186" s="3">
        <v>431.12406021922175</v>
      </c>
      <c r="S186" s="3">
        <v>606.85820242775617</v>
      </c>
      <c r="T186" s="3">
        <f t="shared" si="13"/>
        <v>0.27886890612123522</v>
      </c>
    </row>
    <row r="187" spans="1:21" x14ac:dyDescent="0.25">
      <c r="A187" s="3">
        <f t="shared" si="14"/>
        <v>17.83333333333335</v>
      </c>
      <c r="B187" s="3">
        <f>AVERAGE('1B'!$J186:$J216) + Calibration!$C$11</f>
        <v>412.77943620548558</v>
      </c>
      <c r="C187" s="3">
        <v>416.36946365040149</v>
      </c>
      <c r="D187" s="3">
        <v>638.25293812523819</v>
      </c>
      <c r="E187" s="3">
        <f t="shared" si="10"/>
        <v>2.0331651296122265E-2</v>
      </c>
      <c r="G187" s="3">
        <f>AVERAGE('2B'!$J186:$J216) + Calibration!$C$11</f>
        <v>411.31287658857769</v>
      </c>
      <c r="H187" s="3">
        <v>418.08692083059645</v>
      </c>
      <c r="I187" s="3">
        <v>632.15824352509992</v>
      </c>
      <c r="J187" s="3">
        <f t="shared" si="11"/>
        <v>3.836391434507725E-2</v>
      </c>
      <c r="L187" s="3">
        <f>AVERAGE('3B'!$J186:$J216) + Calibration!$C$11</f>
        <v>390.86949204549171</v>
      </c>
      <c r="M187" s="3">
        <v>421.44384702175876</v>
      </c>
      <c r="N187" s="3">
        <v>624.50444100399591</v>
      </c>
      <c r="O187" s="3">
        <f t="shared" si="12"/>
        <v>0.17315386400782337</v>
      </c>
      <c r="Q187" s="3">
        <f>AVERAGE('4B'!$J342:$J372) + Calibration!$C$11</f>
        <v>381.7676920884166</v>
      </c>
      <c r="R187" s="3">
        <v>433.23192664296948</v>
      </c>
      <c r="S187" s="3">
        <v>603.03129408034999</v>
      </c>
      <c r="T187" s="3">
        <f t="shared" si="13"/>
        <v>0.29146096714854669</v>
      </c>
    </row>
    <row r="188" spans="1:21" x14ac:dyDescent="0.25">
      <c r="A188" s="3">
        <f t="shared" si="14"/>
        <v>17.916666666666682</v>
      </c>
      <c r="B188" s="3">
        <f>AVERAGE('1B'!$J187:$J217) + Calibration!$C$11</f>
        <v>412.63249492091211</v>
      </c>
      <c r="C188" s="3">
        <v>413.01277165794568</v>
      </c>
      <c r="D188" s="3">
        <v>634.42602977783201</v>
      </c>
      <c r="E188" s="3">
        <f t="shared" si="10"/>
        <v>2.153647606327649E-3</v>
      </c>
      <c r="G188" s="3">
        <f>AVERAGE('2B'!$J187:$J217) + Calibration!$C$11</f>
        <v>410.57959678012361</v>
      </c>
      <c r="H188" s="3">
        <v>415.97921053931987</v>
      </c>
      <c r="I188" s="3">
        <v>625.99271581737037</v>
      </c>
      <c r="J188" s="3">
        <f t="shared" si="11"/>
        <v>3.0580006913650162E-2</v>
      </c>
      <c r="L188" s="3">
        <f>AVERAGE('3B'!$J187:$J217) + Calibration!$C$11</f>
        <v>391.92518813797375</v>
      </c>
      <c r="M188" s="3">
        <v>420.58511843166116</v>
      </c>
      <c r="N188" s="3">
        <v>617.20499536591058</v>
      </c>
      <c r="O188" s="3">
        <f t="shared" si="12"/>
        <v>0.16231176999151692</v>
      </c>
      <c r="Q188" s="3">
        <f>AVERAGE('4B'!$J343:$J373) + Calibration!$C$11</f>
        <v>382.06157751079229</v>
      </c>
      <c r="R188" s="3">
        <v>433.23192664296948</v>
      </c>
      <c r="S188" s="3">
        <v>603.45649115781407</v>
      </c>
      <c r="T188" s="3">
        <f t="shared" si="13"/>
        <v>0.28979658546332643</v>
      </c>
    </row>
    <row r="189" spans="1:21" x14ac:dyDescent="0.25">
      <c r="A189" s="3">
        <f t="shared" si="14"/>
        <v>18.000000000000014</v>
      </c>
      <c r="B189" s="3">
        <f>AVERAGE('1B'!$J188:$J218) + Calibration!$C$11</f>
        <v>413.17175516915268</v>
      </c>
      <c r="C189" s="3">
        <v>413.01277165794568</v>
      </c>
      <c r="D189" s="3">
        <v>631.73304644763573</v>
      </c>
      <c r="E189" s="3">
        <f t="shared" si="10"/>
        <v>-9.0038234004908614E-4</v>
      </c>
      <c r="G189" s="3">
        <f>AVERAGE('2B'!$J188:$J218) + Calibration!$C$11</f>
        <v>410.30140839613779</v>
      </c>
      <c r="H189" s="3">
        <v>418.47733007414922</v>
      </c>
      <c r="I189" s="3">
        <v>631.73304644763573</v>
      </c>
      <c r="J189" s="3">
        <f t="shared" si="11"/>
        <v>4.6303264009066425E-2</v>
      </c>
      <c r="L189" s="3">
        <f>AVERAGE('3B'!$J188:$J218) + Calibration!$C$11</f>
        <v>392.88957948138801</v>
      </c>
      <c r="M189" s="3">
        <v>423.08323796649051</v>
      </c>
      <c r="N189" s="3">
        <v>621.45709370392672</v>
      </c>
      <c r="O189" s="3">
        <f t="shared" si="12"/>
        <v>0.17099783917882766</v>
      </c>
      <c r="Q189" s="3">
        <f>AVERAGE('4B'!$J344:$J374) + Calibration!$C$11</f>
        <v>382.10722774540449</v>
      </c>
      <c r="R189" s="3">
        <v>436.19836552434367</v>
      </c>
      <c r="S189" s="3">
        <v>608.062953465703</v>
      </c>
      <c r="T189" s="3">
        <f t="shared" si="13"/>
        <v>0.30633809028099468</v>
      </c>
    </row>
    <row r="190" spans="1:21" x14ac:dyDescent="0.25">
      <c r="A190" s="3">
        <f t="shared" si="14"/>
        <v>18.083333333333346</v>
      </c>
      <c r="B190" s="3">
        <f>AVERAGE('1B'!$J189:$J219) + Calibration!$C$11</f>
        <v>413.17175516915268</v>
      </c>
      <c r="C190" s="3">
        <v>415.97921053931987</v>
      </c>
      <c r="D190" s="3">
        <v>633.64647581734926</v>
      </c>
      <c r="E190" s="3">
        <f t="shared" si="10"/>
        <v>1.5899656615856947E-2</v>
      </c>
      <c r="G190" s="3">
        <f>AVERAGE('2B'!$J189:$J219) + Calibration!$C$11</f>
        <v>409.97756549769633</v>
      </c>
      <c r="H190" s="3">
        <v>418.47733007414922</v>
      </c>
      <c r="I190" s="3">
        <v>632.93779748558268</v>
      </c>
      <c r="J190" s="3">
        <f t="shared" si="11"/>
        <v>4.8137305945197488E-2</v>
      </c>
      <c r="L190" s="3">
        <f>AVERAGE('3B'!$J189:$J219) + Calibration!$C$11</f>
        <v>392.82110198954797</v>
      </c>
      <c r="M190" s="3">
        <v>423.08323796649051</v>
      </c>
      <c r="N190" s="3">
        <v>623.37056559476525</v>
      </c>
      <c r="O190" s="3">
        <f t="shared" si="12"/>
        <v>0.17138565250535151</v>
      </c>
      <c r="Q190" s="3">
        <f>AVERAGE('4B'!$J345:$J375) + Calibration!$C$11</f>
        <v>381.45241030306954</v>
      </c>
      <c r="R190" s="3">
        <v>436.19836552434367</v>
      </c>
      <c r="S190" s="3">
        <v>603.81085512768698</v>
      </c>
      <c r="T190" s="3">
        <f t="shared" si="13"/>
        <v>0.3100465632953241</v>
      </c>
    </row>
    <row r="191" spans="1:21" x14ac:dyDescent="0.25">
      <c r="A191" s="3">
        <f t="shared" si="14"/>
        <v>18.166666666666679</v>
      </c>
      <c r="B191" s="3">
        <f>AVERAGE('1B'!$J190:$J220) + Calibration!$C$11</f>
        <v>412.39282512608634</v>
      </c>
      <c r="C191" s="3">
        <v>415.97921053931987</v>
      </c>
      <c r="D191" s="3">
        <v>636.76470583298885</v>
      </c>
      <c r="E191" s="3">
        <f t="shared" si="10"/>
        <v>2.0311025125623109E-2</v>
      </c>
      <c r="G191" s="3">
        <f>AVERAGE('2B'!$J190:$J220) + Calibration!$C$11</f>
        <v>410.20011734617651</v>
      </c>
      <c r="H191" s="3">
        <v>420.58511843166116</v>
      </c>
      <c r="I191" s="3">
        <v>632.5126004081186</v>
      </c>
      <c r="J191" s="3">
        <f t="shared" si="11"/>
        <v>5.8814096554872172E-2</v>
      </c>
      <c r="L191" s="3">
        <f>AVERAGE('3B'!$J190:$J220) + Calibration!$C$11</f>
        <v>392.87531476386908</v>
      </c>
      <c r="M191" s="3">
        <v>425.26917062570146</v>
      </c>
      <c r="N191" s="3">
        <v>619.5436643342133</v>
      </c>
      <c r="O191" s="3">
        <f t="shared" si="12"/>
        <v>0.18345836950420588</v>
      </c>
      <c r="Q191" s="3">
        <f>AVERAGE('4B'!$J346:$J376) + Calibration!$C$11</f>
        <v>381.54513881332196</v>
      </c>
      <c r="R191" s="3">
        <v>435.80795628079113</v>
      </c>
      <c r="S191" s="3">
        <v>606.14952409598959</v>
      </c>
      <c r="T191" s="3">
        <f t="shared" si="13"/>
        <v>0.30731037576219949</v>
      </c>
    </row>
    <row r="192" spans="1:21" x14ac:dyDescent="0.25">
      <c r="A192" s="3">
        <f t="shared" si="14"/>
        <v>18.250000000000011</v>
      </c>
      <c r="B192" s="3">
        <f>AVERAGE('1B'!$J191:$J221) + Calibration!$C$11</f>
        <v>411.85356345123131</v>
      </c>
      <c r="C192" s="3">
        <v>415.97921053931987</v>
      </c>
      <c r="D192" s="3">
        <v>636.76470583298885</v>
      </c>
      <c r="E192" s="3">
        <f t="shared" si="10"/>
        <v>2.3365063151444414E-2</v>
      </c>
      <c r="G192" s="3">
        <f>AVERAGE('2B'!$J191:$J221) + Calibration!$C$11</f>
        <v>410.15303907053641</v>
      </c>
      <c r="H192" s="3">
        <v>420.97544960897835</v>
      </c>
      <c r="I192" s="3">
        <v>634.85126937642121</v>
      </c>
      <c r="J192" s="3">
        <f t="shared" si="11"/>
        <v>6.1291307831836013E-2</v>
      </c>
      <c r="L192" s="3">
        <f>AVERAGE('3B'!$J191:$J221) + Calibration!$C$11</f>
        <v>392.95235051557478</v>
      </c>
      <c r="M192" s="3">
        <v>426.0496768478647</v>
      </c>
      <c r="N192" s="3">
        <v>625.63835184749746</v>
      </c>
      <c r="O192" s="3">
        <f t="shared" si="12"/>
        <v>0.18744238258541979</v>
      </c>
      <c r="Q192" s="3">
        <f>AVERAGE('4B'!$J347:$J377) + Calibration!$C$11</f>
        <v>382.58657018828507</v>
      </c>
      <c r="R192" s="3">
        <v>432.84151739941694</v>
      </c>
      <c r="S192" s="3">
        <v>607.63775638823904</v>
      </c>
      <c r="T192" s="3">
        <f t="shared" si="13"/>
        <v>0.28461232630651939</v>
      </c>
    </row>
    <row r="193" spans="1:20" x14ac:dyDescent="0.25">
      <c r="A193" s="3">
        <f t="shared" si="14"/>
        <v>18.333333333333343</v>
      </c>
      <c r="B193" s="3">
        <f>AVERAGE('1B'!$J192:$J222) + Calibration!$C$11</f>
        <v>411.25153074218974</v>
      </c>
      <c r="C193" s="3">
        <v>413.4030247690273</v>
      </c>
      <c r="D193" s="3">
        <v>632.93779748558268</v>
      </c>
      <c r="E193" s="3">
        <f t="shared" si="10"/>
        <v>1.2184705267726928E-2</v>
      </c>
      <c r="G193" s="3">
        <f>AVERAGE('2B'!$J192:$J222) + Calibration!$C$11</f>
        <v>410.49970494636239</v>
      </c>
      <c r="H193" s="3">
        <v>420.58511843166116</v>
      </c>
      <c r="I193" s="3">
        <v>635.205590825169</v>
      </c>
      <c r="J193" s="3">
        <f t="shared" si="11"/>
        <v>5.7117421330774E-2</v>
      </c>
      <c r="L193" s="3">
        <f>AVERAGE('3B'!$J192:$J222) + Calibration!$C$11</f>
        <v>392.54433736674662</v>
      </c>
      <c r="M193" s="3">
        <v>428.15754327161221</v>
      </c>
      <c r="N193" s="3">
        <v>624.50444100399591</v>
      </c>
      <c r="O193" s="3">
        <f t="shared" si="12"/>
        <v>0.20169073777420413</v>
      </c>
      <c r="Q193" s="3">
        <f>AVERAGE('4B'!$J348:$J378) + Calibration!$C$11</f>
        <v>384.0673959493264</v>
      </c>
      <c r="R193" s="3">
        <v>433.70024598951454</v>
      </c>
      <c r="S193" s="3">
        <v>609.55118575795245</v>
      </c>
      <c r="T193" s="3">
        <f t="shared" si="13"/>
        <v>0.28108916027338943</v>
      </c>
    </row>
    <row r="194" spans="1:20" x14ac:dyDescent="0.25">
      <c r="A194" s="3">
        <f t="shared" si="14"/>
        <v>18.416666666666675</v>
      </c>
      <c r="B194" s="3">
        <f>AVERAGE('1B'!$J193:$J223) + Calibration!$C$11</f>
        <v>411.10458945761627</v>
      </c>
      <c r="C194" s="3">
        <v>413.4030247690273</v>
      </c>
      <c r="D194" s="3">
        <v>634.42602977783201</v>
      </c>
      <c r="E194" s="3">
        <f t="shared" si="10"/>
        <v>1.3016888030892989E-2</v>
      </c>
      <c r="G194" s="3">
        <f>AVERAGE('2B'!$J193:$J223) + Calibration!$C$11</f>
        <v>410.78502782902927</v>
      </c>
      <c r="H194" s="3">
        <v>420.58511843166116</v>
      </c>
      <c r="I194" s="3">
        <v>632.93779748558268</v>
      </c>
      <c r="J194" s="3">
        <f t="shared" si="11"/>
        <v>5.5501532470257645E-2</v>
      </c>
      <c r="L194" s="3">
        <f>AVERAGE('3B'!$J193:$J223) + Calibration!$C$11</f>
        <v>393.03081430830815</v>
      </c>
      <c r="M194" s="3">
        <v>429.01627186170958</v>
      </c>
      <c r="N194" s="3">
        <v>624.07924392653183</v>
      </c>
      <c r="O194" s="3">
        <f t="shared" si="12"/>
        <v>0.20379893634052862</v>
      </c>
      <c r="Q194" s="3">
        <f>AVERAGE('4B'!$J349:$J379) + Calibration!$C$11</f>
        <v>384.70794439429926</v>
      </c>
      <c r="R194" s="3">
        <v>430.73372904190478</v>
      </c>
      <c r="S194" s="3">
        <v>613.80328409596848</v>
      </c>
      <c r="T194" s="3">
        <f t="shared" si="13"/>
        <v>0.26066101678714421</v>
      </c>
    </row>
    <row r="195" spans="1:20" x14ac:dyDescent="0.25">
      <c r="A195" s="3">
        <f t="shared" si="14"/>
        <v>18.500000000000007</v>
      </c>
      <c r="B195" s="3">
        <f>AVERAGE('1B'!$J194:$J224) + Calibration!$C$11</f>
        <v>410.7964435975648</v>
      </c>
      <c r="C195" s="3">
        <v>413.4030247690273</v>
      </c>
      <c r="D195" s="3">
        <v>632.15824352509992</v>
      </c>
      <c r="E195" s="3">
        <f t="shared" si="10"/>
        <v>1.4762031841362353E-2</v>
      </c>
      <c r="G195" s="3">
        <f>AVERAGE('2B'!$J194:$J224) + Calibration!$C$11</f>
        <v>410.60813049500467</v>
      </c>
      <c r="H195" s="3">
        <v>420.97544960897835</v>
      </c>
      <c r="I195" s="3">
        <v>629.46525310804941</v>
      </c>
      <c r="J195" s="3">
        <f t="shared" si="11"/>
        <v>5.8713957019867202E-2</v>
      </c>
      <c r="L195" s="3">
        <f>AVERAGE('3B'!$J194:$J224) + Calibration!$C$11</f>
        <v>392.98515979385269</v>
      </c>
      <c r="M195" s="3">
        <v>433.23192664296948</v>
      </c>
      <c r="N195" s="3">
        <v>622.94536851730118</v>
      </c>
      <c r="O195" s="3">
        <f t="shared" si="12"/>
        <v>0.22793230467678061</v>
      </c>
      <c r="Q195" s="3">
        <f>AVERAGE('4B'!$J350:$J380) + Calibration!$C$11</f>
        <v>385.36276183663426</v>
      </c>
      <c r="R195" s="3">
        <v>430.73372904190478</v>
      </c>
      <c r="S195" s="3">
        <v>610.33073971843521</v>
      </c>
      <c r="T195" s="3">
        <f t="shared" si="13"/>
        <v>0.25695254377281446</v>
      </c>
    </row>
    <row r="196" spans="1:20" x14ac:dyDescent="0.25">
      <c r="A196" s="3">
        <f t="shared" si="14"/>
        <v>18.583333333333339</v>
      </c>
      <c r="B196" s="3">
        <f>AVERAGE('1B'!$J195:$J225) + Calibration!$C$11</f>
        <v>410.8820418889793</v>
      </c>
      <c r="C196" s="3">
        <v>415.12048194922249</v>
      </c>
      <c r="D196" s="3">
        <v>632.5126004081186</v>
      </c>
      <c r="E196" s="3">
        <f t="shared" ref="E196:E212" si="15">(C196-B196)/(7*35314.6667/1400)</f>
        <v>2.4003851409664823E-2</v>
      </c>
      <c r="G196" s="3">
        <f>AVERAGE('2B'!$J195:$J225) + Calibration!$C$11</f>
        <v>410.55534718832564</v>
      </c>
      <c r="H196" s="3">
        <v>418.08692083059645</v>
      </c>
      <c r="I196" s="3">
        <v>630.59912851728006</v>
      </c>
      <c r="J196" s="3">
        <f t="shared" ref="J196:J212" si="16">(H196-G196)/(7*35314.6667/1400)</f>
        <v>4.2654083110861205E-2</v>
      </c>
      <c r="L196" s="3">
        <f>AVERAGE('3B'!$J195:$J225) + Calibration!$C$11</f>
        <v>393.23196266074507</v>
      </c>
      <c r="M196" s="3">
        <v>428.15754327161221</v>
      </c>
      <c r="N196" s="3">
        <v>625.63835184749746</v>
      </c>
      <c r="O196" s="3">
        <f t="shared" ref="O196:O212" si="17">(M196-L196)/(7*35314.6667/1400)</f>
        <v>0.1977964617792479</v>
      </c>
      <c r="Q196" s="3">
        <f>AVERAGE('4B'!$J351:$J381) + Calibration!$C$11</f>
        <v>385.00753342109959</v>
      </c>
      <c r="R196" s="3">
        <v>430.73372904190478</v>
      </c>
      <c r="S196" s="3">
        <v>606.50383845788326</v>
      </c>
      <c r="T196" s="3">
        <f t="shared" ref="T196:T212" si="18">(R196-Q196)/(7*35314.6667/1400)</f>
        <v>0.25896433348360148</v>
      </c>
    </row>
    <row r="197" spans="1:20" x14ac:dyDescent="0.25">
      <c r="A197" s="3">
        <f t="shared" ref="A197:A212" si="19">1/12+A196</f>
        <v>18.666666666666671</v>
      </c>
      <c r="B197" s="3">
        <f>AVERAGE('1B'!$J196:$J226) + Calibration!$C$11</f>
        <v>409.06167904433539</v>
      </c>
      <c r="C197" s="3">
        <v>415.97921053931987</v>
      </c>
      <c r="D197" s="3">
        <v>637.89861667649041</v>
      </c>
      <c r="E197" s="3">
        <f t="shared" si="15"/>
        <v>3.9176535651599238E-2</v>
      </c>
      <c r="G197" s="3">
        <f>AVERAGE('2B'!$J196:$J226) + Calibration!$C$11</f>
        <v>411.24154872113962</v>
      </c>
      <c r="H197" s="3">
        <v>418.08692083059645</v>
      </c>
      <c r="I197" s="3">
        <v>635.205590825169</v>
      </c>
      <c r="J197" s="3">
        <f t="shared" si="16"/>
        <v>3.8767870401318731E-2</v>
      </c>
      <c r="L197" s="3">
        <f>AVERAGE('3B'!$J196:$J226) + Calibration!$C$11</f>
        <v>393.03080860185054</v>
      </c>
      <c r="M197" s="3">
        <v>428.15754327161221</v>
      </c>
      <c r="N197" s="3">
        <v>622.16580746996419</v>
      </c>
      <c r="O197" s="3">
        <f t="shared" si="17"/>
        <v>0.19893567150535599</v>
      </c>
      <c r="Q197" s="3">
        <f>AVERAGE('4B'!$J352:$J382) + Calibration!$C$11</f>
        <v>384.32989442799447</v>
      </c>
      <c r="R197" s="3">
        <v>431.59245763200215</v>
      </c>
      <c r="S197" s="3">
        <v>607.28339950522025</v>
      </c>
      <c r="T197" s="3">
        <f t="shared" si="18"/>
        <v>0.26766535052138929</v>
      </c>
    </row>
    <row r="198" spans="1:20" x14ac:dyDescent="0.25">
      <c r="A198" s="3">
        <f t="shared" si="19"/>
        <v>18.750000000000004</v>
      </c>
      <c r="B198" s="3">
        <f>AVERAGE('1B'!$J197:$J227) + Calibration!$C$11</f>
        <v>407.9118264005732</v>
      </c>
      <c r="C198" s="3">
        <v>415.51073506030389</v>
      </c>
      <c r="D198" s="3">
        <v>634.42602977783201</v>
      </c>
      <c r="E198" s="3">
        <f t="shared" si="15"/>
        <v>4.3035426183029399E-2</v>
      </c>
      <c r="G198" s="3">
        <f>AVERAGE('2B'!$J197:$J227) + Calibration!$C$11</f>
        <v>410.97905166908612</v>
      </c>
      <c r="H198" s="3">
        <v>418.08692083059645</v>
      </c>
      <c r="I198" s="3">
        <v>636.33950875552478</v>
      </c>
      <c r="J198" s="3">
        <f t="shared" si="16"/>
        <v>4.0254488152993588E-2</v>
      </c>
      <c r="L198" s="3">
        <f>AVERAGE('3B'!$J197:$J227) + Calibration!$C$11</f>
        <v>393.36320976015747</v>
      </c>
      <c r="M198" s="3">
        <v>433.70024598951454</v>
      </c>
      <c r="N198" s="3">
        <v>622.16580746996419</v>
      </c>
      <c r="O198" s="3">
        <f t="shared" si="17"/>
        <v>0.22844353351553542</v>
      </c>
      <c r="Q198" s="3">
        <f>AVERAGE('4B'!$J353:$J383) + Calibration!$C$11</f>
        <v>384.06739737594086</v>
      </c>
      <c r="R198" s="3">
        <v>433.70024598951454</v>
      </c>
      <c r="S198" s="3">
        <v>608.4173103487218</v>
      </c>
      <c r="T198" s="3">
        <f t="shared" si="18"/>
        <v>0.28108915219394487</v>
      </c>
    </row>
    <row r="199" spans="1:20" x14ac:dyDescent="0.25">
      <c r="A199" s="3">
        <f t="shared" si="19"/>
        <v>18.833333333333336</v>
      </c>
      <c r="B199" s="3">
        <f>AVERAGE('1B'!$J198:$J228) + Calibration!$C$11</f>
        <v>407.61081075935965</v>
      </c>
      <c r="C199" s="3">
        <v>413.87150024804328</v>
      </c>
      <c r="D199" s="3">
        <v>635.55994770818779</v>
      </c>
      <c r="E199" s="3">
        <f t="shared" si="15"/>
        <v>3.5456596783815172E-2</v>
      </c>
      <c r="G199" s="3">
        <f>AVERAGE('2B'!$J198:$J228) + Calibration!$C$11</f>
        <v>411.37279724716655</v>
      </c>
      <c r="H199" s="3">
        <v>418.47733007414922</v>
      </c>
      <c r="I199" s="3">
        <v>632.5126004081186</v>
      </c>
      <c r="J199" s="3">
        <f t="shared" si="16"/>
        <v>4.0235593258382225E-2</v>
      </c>
      <c r="L199" s="3">
        <f>AVERAGE('3B'!$J198:$J228) + Calibration!$C$11</f>
        <v>393.78691566753224</v>
      </c>
      <c r="M199" s="3">
        <v>435.33963693424607</v>
      </c>
      <c r="N199" s="3">
        <v>622.59100454742816</v>
      </c>
      <c r="O199" s="3">
        <f t="shared" si="17"/>
        <v>0.23532840686112905</v>
      </c>
      <c r="Q199" s="3">
        <f>AVERAGE('4B'!$J354:$J384) + Calibration!$C$11</f>
        <v>384.08309013448752</v>
      </c>
      <c r="R199" s="3">
        <v>433.23192664296948</v>
      </c>
      <c r="S199" s="3">
        <v>604.23605220515105</v>
      </c>
      <c r="T199" s="3">
        <f t="shared" si="18"/>
        <v>0.27834801288656624</v>
      </c>
    </row>
    <row r="200" spans="1:20" x14ac:dyDescent="0.25">
      <c r="A200" s="3">
        <f t="shared" si="19"/>
        <v>18.916666666666668</v>
      </c>
      <c r="B200" s="3">
        <f>AVERAGE('1B'!$J199:$J229) + Calibration!$C$11</f>
        <v>406.82332102981326</v>
      </c>
      <c r="C200" s="3">
        <v>412.54429617892993</v>
      </c>
      <c r="D200" s="3">
        <v>634.85126937642121</v>
      </c>
      <c r="E200" s="3">
        <f t="shared" si="15"/>
        <v>3.2399995150551246E-2</v>
      </c>
      <c r="G200" s="3">
        <f>AVERAGE('2B'!$J199:$J229) + Calibration!$C$11</f>
        <v>410.60955996264687</v>
      </c>
      <c r="H200" s="3">
        <v>414.65216260267744</v>
      </c>
      <c r="I200" s="3">
        <v>637.47337707790132</v>
      </c>
      <c r="J200" s="3">
        <f t="shared" si="16"/>
        <v>2.2894751771963151E-2</v>
      </c>
      <c r="L200" s="3">
        <f>AVERAGE('3B'!$J199:$J229) + Calibration!$C$11</f>
        <v>394.19635400415939</v>
      </c>
      <c r="M200" s="3">
        <v>433.23192664296948</v>
      </c>
      <c r="N200" s="3">
        <v>618.76410328687621</v>
      </c>
      <c r="O200" s="3">
        <f t="shared" si="17"/>
        <v>0.22107286454333203</v>
      </c>
      <c r="Q200" s="3">
        <f>AVERAGE('4B'!$J355:$J385) + Calibration!$C$11</f>
        <v>385.46975934424881</v>
      </c>
      <c r="R200" s="3">
        <v>433.70024598951454</v>
      </c>
      <c r="S200" s="3">
        <v>603.03129408034999</v>
      </c>
      <c r="T200" s="3">
        <f t="shared" si="18"/>
        <v>0.27314705844450587</v>
      </c>
    </row>
    <row r="201" spans="1:20" x14ac:dyDescent="0.25">
      <c r="A201" s="3">
        <f t="shared" si="19"/>
        <v>19</v>
      </c>
      <c r="B201" s="3">
        <f>AVERAGE('1B'!$J200:$J230) + Calibration!$C$11</f>
        <v>405.42809356018637</v>
      </c>
      <c r="C201" s="3">
        <v>413.01277165794568</v>
      </c>
      <c r="D201" s="3">
        <v>635.205590825169</v>
      </c>
      <c r="E201" s="3">
        <f t="shared" si="15"/>
        <v>4.295483325492809E-2</v>
      </c>
      <c r="G201" s="3">
        <f>AVERAGE('2B'!$J200:$J230) + Calibration!$C$11</f>
        <v>409.82207023310053</v>
      </c>
      <c r="H201" s="3">
        <v>415.51073506030389</v>
      </c>
      <c r="I201" s="3">
        <v>631.73304644763573</v>
      </c>
      <c r="J201" s="3">
        <f t="shared" si="16"/>
        <v>3.2217009864648406E-2</v>
      </c>
      <c r="L201" s="3">
        <f>AVERAGE('3B'!$J200:$J230) + Calibration!$C$11</f>
        <v>394.78269395465429</v>
      </c>
      <c r="M201" s="3">
        <v>433.70024598951454</v>
      </c>
      <c r="N201" s="3">
        <v>618.33890620941224</v>
      </c>
      <c r="O201" s="3">
        <f t="shared" si="17"/>
        <v>0.22040447027557672</v>
      </c>
      <c r="Q201" s="3">
        <f>AVERAGE('4B'!$J356:$J386) + Calibration!$C$11</f>
        <v>386.12457678658387</v>
      </c>
      <c r="R201" s="3">
        <v>435.80795628079113</v>
      </c>
      <c r="S201" s="3">
        <v>604.23605220515105</v>
      </c>
      <c r="T201" s="3">
        <f t="shared" si="18"/>
        <v>0.28137532723313091</v>
      </c>
    </row>
    <row r="202" spans="1:20" x14ac:dyDescent="0.25">
      <c r="A202" s="3">
        <f t="shared" si="19"/>
        <v>19.083333333333332</v>
      </c>
      <c r="B202" s="3">
        <f>AVERAGE('1B'!$J201:$J231) + Calibration!$C$11</f>
        <v>404.96444387585257</v>
      </c>
      <c r="C202" s="3">
        <v>413.4030247690273</v>
      </c>
      <c r="D202" s="3">
        <v>633.64647581734926</v>
      </c>
      <c r="E202" s="3">
        <f t="shared" si="15"/>
        <v>4.7790800150322416E-2</v>
      </c>
      <c r="G202" s="3">
        <f>AVERAGE('2B'!$J201:$J231) + Calibration!$C$11</f>
        <v>409.45971159872795</v>
      </c>
      <c r="H202" s="3">
        <v>415.97921053931987</v>
      </c>
      <c r="I202" s="3">
        <v>634.07171541593846</v>
      </c>
      <c r="J202" s="3">
        <f t="shared" si="16"/>
        <v>3.692233029395639E-2</v>
      </c>
      <c r="L202" s="3">
        <f>AVERAGE('3B'!$J201:$J231) + Calibration!$C$11</f>
        <v>395.91542579884202</v>
      </c>
      <c r="M202" s="3">
        <v>436.19836552434367</v>
      </c>
      <c r="N202" s="3">
        <v>620.67753265658962</v>
      </c>
      <c r="O202" s="3">
        <f t="shared" si="17"/>
        <v>0.22813716503518153</v>
      </c>
      <c r="Q202" s="3">
        <f>AVERAGE('4B'!$J357:$J387) + Calibration!$C$11</f>
        <v>386.74943247301002</v>
      </c>
      <c r="R202" s="3">
        <v>435.80795628079113</v>
      </c>
      <c r="S202" s="3">
        <v>606.85820242775617</v>
      </c>
      <c r="T202" s="3">
        <f t="shared" si="18"/>
        <v>0.27783653870804398</v>
      </c>
    </row>
    <row r="203" spans="1:20" x14ac:dyDescent="0.25">
      <c r="A203" s="3">
        <f t="shared" si="19"/>
        <v>19.166666666666664</v>
      </c>
      <c r="B203" s="3">
        <f>AVERAGE('1B'!$J202:$J232) + Calibration!$C$11</f>
        <v>404.4009311825854</v>
      </c>
      <c r="C203" s="3">
        <v>413.4030247690273</v>
      </c>
      <c r="D203" s="3">
        <v>632.93779748558268</v>
      </c>
      <c r="E203" s="3">
        <f t="shared" si="15"/>
        <v>5.0982180649842578E-2</v>
      </c>
      <c r="G203" s="3">
        <f>AVERAGE('2B'!$J202:$J232) + Calibration!$C$11</f>
        <v>408.4653642058625</v>
      </c>
      <c r="H203" s="3">
        <v>415.51073506030389</v>
      </c>
      <c r="I203" s="3">
        <v>633.29216145545558</v>
      </c>
      <c r="J203" s="3">
        <f t="shared" si="16"/>
        <v>3.9900537158071986E-2</v>
      </c>
      <c r="L203" s="3">
        <f>AVERAGE('3B'!$J202:$J232) + Calibration!$C$11</f>
        <v>396.81704610806946</v>
      </c>
      <c r="M203" s="3">
        <v>435.80795628079113</v>
      </c>
      <c r="N203" s="3">
        <v>622.16580746996419</v>
      </c>
      <c r="O203" s="3">
        <f t="shared" si="17"/>
        <v>0.22081992450304885</v>
      </c>
      <c r="Q203" s="3">
        <f>AVERAGE('4B'!$J358:$J388) + Calibration!$C$11</f>
        <v>387.42137071491948</v>
      </c>
      <c r="R203" s="3">
        <v>433.23192664296948</v>
      </c>
      <c r="S203" s="3">
        <v>606.85820242775617</v>
      </c>
      <c r="T203" s="3">
        <f t="shared" si="18"/>
        <v>0.25944209705963334</v>
      </c>
    </row>
    <row r="204" spans="1:20" x14ac:dyDescent="0.25">
      <c r="A204" s="3">
        <f t="shared" si="19"/>
        <v>19.249999999999996</v>
      </c>
      <c r="B204" s="3">
        <f>AVERAGE('1B'!$J203:$J233) + Calibration!$C$11</f>
        <v>404.74046398634465</v>
      </c>
      <c r="C204" s="3">
        <v>413.01277165794568</v>
      </c>
      <c r="D204" s="3">
        <v>633.64647581734926</v>
      </c>
      <c r="E204" s="3">
        <f t="shared" si="15"/>
        <v>4.6849133488217384E-2</v>
      </c>
      <c r="G204" s="3">
        <f>AVERAGE('2B'!$J203:$J233) + Calibration!$C$11</f>
        <v>407.18569107710124</v>
      </c>
      <c r="H204" s="3">
        <v>415.51073506030389</v>
      </c>
      <c r="I204" s="3">
        <v>635.55994770818779</v>
      </c>
      <c r="J204" s="3">
        <f t="shared" si="16"/>
        <v>4.7147798697489314E-2</v>
      </c>
      <c r="L204" s="3">
        <f>AVERAGE('3B'!$J203:$J233) + Calibration!$C$11</f>
        <v>397.41765362931238</v>
      </c>
      <c r="M204" s="3">
        <v>435.80795628079113</v>
      </c>
      <c r="N204" s="3">
        <v>618.33890620941224</v>
      </c>
      <c r="O204" s="3">
        <f t="shared" si="17"/>
        <v>0.21741846229277165</v>
      </c>
      <c r="Q204" s="3">
        <f>AVERAGE('4B'!$J359:$J389) + Calibration!$C$11</f>
        <v>389.54132115974915</v>
      </c>
      <c r="R204" s="3">
        <v>435.80795628079113</v>
      </c>
      <c r="S204" s="3">
        <v>605.36997013550683</v>
      </c>
      <c r="T204" s="3">
        <f t="shared" si="18"/>
        <v>0.26202504196955639</v>
      </c>
    </row>
    <row r="205" spans="1:20" x14ac:dyDescent="0.25">
      <c r="A205" s="3">
        <f t="shared" si="19"/>
        <v>19.333333333333329</v>
      </c>
      <c r="B205" s="3">
        <f>AVERAGE('1B'!$J204:$J234) + Calibration!$C$11</f>
        <v>404.68625121202348</v>
      </c>
      <c r="C205" s="3">
        <v>413.4030247690273</v>
      </c>
      <c r="D205" s="3">
        <v>628.33134226454786</v>
      </c>
      <c r="E205" s="3">
        <f t="shared" si="15"/>
        <v>4.936630794821472E-2</v>
      </c>
      <c r="G205" s="3">
        <f>AVERAGE('2B'!$J204:$J234) + Calibration!$C$11</f>
        <v>406.26124351064595</v>
      </c>
      <c r="H205" s="3">
        <v>415.51073506030389</v>
      </c>
      <c r="I205" s="3">
        <v>636.33950875552478</v>
      </c>
      <c r="J205" s="3">
        <f t="shared" si="16"/>
        <v>5.2383286685007462E-2</v>
      </c>
      <c r="L205" s="3">
        <f>AVERAGE('3B'!$J204:$J234) + Calibration!$C$11</f>
        <v>398.15093058453749</v>
      </c>
      <c r="M205" s="3">
        <v>435.80795628079113</v>
      </c>
      <c r="N205" s="3">
        <v>623.72487995665881</v>
      </c>
      <c r="O205" s="3">
        <f t="shared" si="17"/>
        <v>0.21326564408013307</v>
      </c>
      <c r="Q205" s="3">
        <f>AVERAGE('4B'!$J360:$J390) + Calibration!$C$11</f>
        <v>390.25034994979086</v>
      </c>
      <c r="R205" s="3">
        <v>433.70024598951454</v>
      </c>
      <c r="S205" s="3">
        <v>604.59040908816974</v>
      </c>
      <c r="T205" s="3">
        <f t="shared" si="18"/>
        <v>0.24607280826877337</v>
      </c>
    </row>
    <row r="206" spans="1:20" x14ac:dyDescent="0.25">
      <c r="A206" s="3">
        <f t="shared" si="19"/>
        <v>19.416666666666661</v>
      </c>
      <c r="B206" s="3">
        <f>AVERAGE('1B'!$J205:$J235) + Calibration!$C$11</f>
        <v>403.86024289331715</v>
      </c>
      <c r="C206" s="3">
        <v>413.01277165794568</v>
      </c>
      <c r="D206" s="3">
        <v>632.5126004081186</v>
      </c>
      <c r="E206" s="3">
        <f t="shared" si="15"/>
        <v>5.183415062291117E-2</v>
      </c>
      <c r="G206" s="3">
        <f>AVERAGE('2B'!$J205:$J235) + Calibration!$C$11</f>
        <v>405.18843089843267</v>
      </c>
      <c r="H206" s="3">
        <v>410.9049052341984</v>
      </c>
      <c r="I206" s="3">
        <v>635.205590825169</v>
      </c>
      <c r="J206" s="3">
        <f t="shared" si="16"/>
        <v>3.2374505382296151E-2</v>
      </c>
      <c r="L206" s="3">
        <f>AVERAGE('3B'!$J205:$J235) + Calibration!$C$11</f>
        <v>397.49611456881684</v>
      </c>
      <c r="M206" s="3">
        <v>438.30623194809118</v>
      </c>
      <c r="N206" s="3">
        <v>619.5436643342133</v>
      </c>
      <c r="O206" s="3">
        <f t="shared" si="17"/>
        <v>0.23112276678672061</v>
      </c>
      <c r="Q206" s="3">
        <f>AVERAGE('4B'!$J361:$J391) + Calibration!$C$11</f>
        <v>390.42011849159212</v>
      </c>
      <c r="R206" s="3">
        <v>433.23192664296948</v>
      </c>
      <c r="S206" s="3">
        <v>603.03129408034999</v>
      </c>
      <c r="T206" s="3">
        <f t="shared" si="18"/>
        <v>0.24245908089727128</v>
      </c>
    </row>
    <row r="207" spans="1:20" x14ac:dyDescent="0.25">
      <c r="A207" s="3">
        <f t="shared" si="19"/>
        <v>19.499999999999993</v>
      </c>
      <c r="B207" s="3">
        <f>AVERAGE('1B'!$J206:$J236) + Calibration!$C$11</f>
        <v>404.29964155923864</v>
      </c>
      <c r="C207" s="3">
        <v>412.54429617892993</v>
      </c>
      <c r="D207" s="3">
        <v>632.5126004081186</v>
      </c>
      <c r="E207" s="3">
        <f t="shared" si="15"/>
        <v>4.6692524042376352E-2</v>
      </c>
      <c r="G207" s="3">
        <f>AVERAGE('2B'!$J206:$J236) + Calibration!$C$11</f>
        <v>404.00862220521935</v>
      </c>
      <c r="H207" s="3">
        <v>411.76363382429577</v>
      </c>
      <c r="I207" s="3">
        <v>643.21375731614603</v>
      </c>
      <c r="J207" s="3">
        <f t="shared" si="16"/>
        <v>4.3919494894037396E-2</v>
      </c>
      <c r="L207" s="3">
        <f>AVERAGE('3B'!$J206:$J236) + Calibration!$C$11</f>
        <v>397.24931170192446</v>
      </c>
      <c r="M207" s="3">
        <v>435.80795628079113</v>
      </c>
      <c r="N207" s="3">
        <v>619.89802121723199</v>
      </c>
      <c r="O207" s="3">
        <f t="shared" si="17"/>
        <v>0.21837184479992089</v>
      </c>
      <c r="Q207" s="3">
        <f>AVERAGE('4B'!$J362:$J392) + Calibration!$C$11</f>
        <v>390.92799036951044</v>
      </c>
      <c r="R207" s="3">
        <v>435.80795628079113</v>
      </c>
      <c r="S207" s="3">
        <v>602.32262283543764</v>
      </c>
      <c r="T207" s="3">
        <f t="shared" si="18"/>
        <v>0.25417182210744571</v>
      </c>
    </row>
    <row r="208" spans="1:20" x14ac:dyDescent="0.25">
      <c r="A208" s="3">
        <f t="shared" si="19"/>
        <v>19.583333333333325</v>
      </c>
      <c r="B208" s="3">
        <f>AVERAGE('1B'!$J207:$J237) + Calibration!$C$11</f>
        <v>403.82886165606698</v>
      </c>
      <c r="C208" s="3">
        <v>413.4030247690273</v>
      </c>
      <c r="D208" s="3">
        <v>632.5126004081186</v>
      </c>
      <c r="E208" s="3">
        <f t="shared" si="15"/>
        <v>5.4222021656290018E-2</v>
      </c>
      <c r="G208" s="3">
        <f>AVERAGE('2B'!$J207:$J237) + Calibration!$C$11</f>
        <v>402.6048321958836</v>
      </c>
      <c r="H208" s="3">
        <v>410.43650782141776</v>
      </c>
      <c r="I208" s="3">
        <v>637.89861667649041</v>
      </c>
      <c r="J208" s="3">
        <f t="shared" si="16"/>
        <v>4.4353671476300011E-2</v>
      </c>
      <c r="L208" s="3">
        <f>AVERAGE('3B'!$J207:$J237) + Calibration!$C$11</f>
        <v>397.41907881711126</v>
      </c>
      <c r="M208" s="3">
        <v>431.12406021922175</v>
      </c>
      <c r="N208" s="3">
        <v>614.93720202632426</v>
      </c>
      <c r="O208" s="3">
        <f t="shared" si="17"/>
        <v>0.19088375766610582</v>
      </c>
      <c r="Q208" s="3">
        <f>AVERAGE('4B'!$J363:$J393) + Calibration!$C$11</f>
        <v>391.60705883025776</v>
      </c>
      <c r="R208" s="3">
        <v>433.70024598951454</v>
      </c>
      <c r="S208" s="3">
        <v>602.6769371973312</v>
      </c>
      <c r="T208" s="3">
        <f t="shared" si="18"/>
        <v>0.23838926481646097</v>
      </c>
    </row>
    <row r="209" spans="1:20" x14ac:dyDescent="0.25">
      <c r="A209" s="3">
        <f t="shared" si="19"/>
        <v>19.666666666666657</v>
      </c>
      <c r="B209" s="3">
        <f>AVERAGE('1B'!$J208:$J238) + Calibration!$C$11</f>
        <v>403.29673447989319</v>
      </c>
      <c r="C209" s="3">
        <v>413.01277165794568</v>
      </c>
      <c r="D209" s="3">
        <v>628.33134226454786</v>
      </c>
      <c r="E209" s="3">
        <f t="shared" si="15"/>
        <v>5.5025506884098595E-2</v>
      </c>
      <c r="G209" s="3">
        <f>AVERAGE('2B'!$J208:$J238) + Calibration!$C$11</f>
        <v>401.74886212126842</v>
      </c>
      <c r="H209" s="3">
        <v>410.9049052341984</v>
      </c>
      <c r="I209" s="3">
        <v>634.85126937642121</v>
      </c>
      <c r="J209" s="3">
        <f t="shared" si="16"/>
        <v>5.1854053675267887E-2</v>
      </c>
      <c r="L209" s="3">
        <f>AVERAGE('3B'!$J208:$J238) + Calibration!$C$11</f>
        <v>396.94116156202966</v>
      </c>
      <c r="M209" s="3">
        <v>428.62586261815727</v>
      </c>
      <c r="N209" s="3">
        <v>616.42543431857359</v>
      </c>
      <c r="O209" s="3">
        <f t="shared" si="17"/>
        <v>0.17944216393313775</v>
      </c>
      <c r="Q209" s="3">
        <f>AVERAGE('4B'!$J364:$J394) + Calibration!$C$11</f>
        <v>391.43729171507084</v>
      </c>
      <c r="R209" s="3">
        <v>432.84151739941694</v>
      </c>
      <c r="S209" s="3">
        <v>606.50383845788326</v>
      </c>
      <c r="T209" s="3">
        <f t="shared" si="18"/>
        <v>0.23448742153551796</v>
      </c>
    </row>
    <row r="210" spans="1:20" x14ac:dyDescent="0.25">
      <c r="A210" s="3">
        <f t="shared" si="19"/>
        <v>19.749999999999989</v>
      </c>
      <c r="B210" s="3">
        <f>AVERAGE('1B'!$J209:$J239) + Calibration!$C$11</f>
        <v>402.0627130123587</v>
      </c>
      <c r="C210" s="3">
        <v>413.01277165794568</v>
      </c>
      <c r="D210" s="3">
        <v>633.64647581734926</v>
      </c>
      <c r="E210" s="3">
        <f t="shared" si="15"/>
        <v>6.2014226205832926E-2</v>
      </c>
      <c r="G210" s="3">
        <f>AVERAGE('2B'!$J209:$J239) + Calibration!$C$11</f>
        <v>401.01558516604319</v>
      </c>
      <c r="H210" s="3">
        <v>410.9049052341984</v>
      </c>
      <c r="I210" s="3">
        <v>635.205590825169</v>
      </c>
      <c r="J210" s="3">
        <f t="shared" si="16"/>
        <v>5.6006871887907123E-2</v>
      </c>
      <c r="L210" s="3">
        <f>AVERAGE('3B'!$J209:$J239) + Calibration!$C$11</f>
        <v>397.72009303171046</v>
      </c>
      <c r="M210" s="3">
        <v>435.80795628079113</v>
      </c>
      <c r="N210" s="3">
        <v>613.3780870185044</v>
      </c>
      <c r="O210" s="3">
        <f t="shared" si="17"/>
        <v>0.21570563625951292</v>
      </c>
      <c r="Q210" s="3">
        <f>AVERAGE('4B'!$J365:$J395) + Calibration!$C$11</f>
        <v>392.2319145166839</v>
      </c>
      <c r="R210" s="3">
        <v>433.70024598951454</v>
      </c>
      <c r="S210" s="3">
        <v>604.23605220515105</v>
      </c>
      <c r="T210" s="3">
        <f t="shared" si="18"/>
        <v>0.23485047629137407</v>
      </c>
    </row>
    <row r="211" spans="1:20" x14ac:dyDescent="0.25">
      <c r="A211" s="3">
        <f t="shared" si="19"/>
        <v>19.833333333333321</v>
      </c>
      <c r="B211" s="3">
        <f>AVERAGE('1B'!$J210:$J240) + Calibration!$C$11</f>
        <v>401.74600318598402</v>
      </c>
      <c r="C211" s="3">
        <v>412.54429617892993</v>
      </c>
      <c r="D211" s="3">
        <v>626.77222725672812</v>
      </c>
      <c r="E211" s="3">
        <f t="shared" si="15"/>
        <v>6.1154721264555512E-2</v>
      </c>
      <c r="G211" s="3">
        <f>AVERAGE('2B'!$J210:$J240) + Calibration!$C$11</f>
        <v>400.49202052957821</v>
      </c>
      <c r="H211" s="3">
        <v>410.9049052341984</v>
      </c>
      <c r="I211" s="3">
        <v>634.42602977783201</v>
      </c>
      <c r="J211" s="3">
        <f t="shared" si="16"/>
        <v>5.8972011788066409E-2</v>
      </c>
      <c r="L211" s="3">
        <f>AVERAGE('3B'!$J210:$J240) + Calibration!$C$11</f>
        <v>397.97545558508301</v>
      </c>
      <c r="M211" s="3">
        <v>435.80795628079113</v>
      </c>
      <c r="N211" s="3">
        <v>611.88985472625507</v>
      </c>
      <c r="O211" s="3">
        <f t="shared" si="17"/>
        <v>0.21425942380879454</v>
      </c>
      <c r="Q211" s="3">
        <f>AVERAGE('4B'!$J366:$J396) + Calibration!$C$11</f>
        <v>392.58713865237542</v>
      </c>
      <c r="R211" s="3">
        <v>433.70024598951454</v>
      </c>
      <c r="S211" s="3">
        <v>607.63775638823904</v>
      </c>
      <c r="T211" s="3">
        <f t="shared" si="18"/>
        <v>0.23283871081891946</v>
      </c>
    </row>
    <row r="212" spans="1:20" x14ac:dyDescent="0.25">
      <c r="A212" s="3">
        <f t="shared" si="19"/>
        <v>19.916666666666654</v>
      </c>
      <c r="B212" s="3">
        <f>AVERAGE('1B'!$J211:$J241) + Calibration!$C$11</f>
        <v>400.99845866001107</v>
      </c>
      <c r="C212" s="3">
        <v>413.01277165794568</v>
      </c>
      <c r="D212" s="3">
        <v>633.29216145545558</v>
      </c>
      <c r="E212" s="3">
        <f t="shared" si="15"/>
        <v>6.8041491655559699E-2</v>
      </c>
      <c r="G212" s="3">
        <f>AVERAGE('2B'!$J211:$J241) + Calibration!$C$11</f>
        <v>400.12109935549677</v>
      </c>
      <c r="H212" s="3">
        <v>411.29523641151536</v>
      </c>
      <c r="I212" s="3">
        <v>629.81961707792232</v>
      </c>
      <c r="J212" s="3">
        <f t="shared" si="16"/>
        <v>6.3283265001159383E-2</v>
      </c>
      <c r="L212" s="3">
        <f>AVERAGE('3B'!$J211:$J241) + Calibration!$C$11</f>
        <v>398.26790868658765</v>
      </c>
      <c r="M212" s="3">
        <v>433.23192664296948</v>
      </c>
      <c r="N212" s="3">
        <v>609.55118575795245</v>
      </c>
      <c r="O212" s="3">
        <f t="shared" si="17"/>
        <v>0.19801414666264899</v>
      </c>
      <c r="Q212" s="3">
        <f>AVERAGE('4B'!$J367:$J397) + Calibration!$C$11</f>
        <v>391.85528688494918</v>
      </c>
      <c r="R212" s="3">
        <v>432.84151739941694</v>
      </c>
      <c r="S212" s="3">
        <v>610.33073971843521</v>
      </c>
      <c r="T212" s="3">
        <f t="shared" si="18"/>
        <v>0.23212016051374915</v>
      </c>
    </row>
    <row r="213" spans="1:20" x14ac:dyDescent="0.25">
      <c r="B213" s="3">
        <f>AVERAGE(B2:B212)</f>
        <v>408.99873173495439</v>
      </c>
      <c r="D213" s="3">
        <f>AVERAGE(D2:D212)</f>
        <v>632.84432886447996</v>
      </c>
      <c r="G213" s="3">
        <f>AVERAGE(G2:G212)</f>
        <v>402.74211852774476</v>
      </c>
      <c r="I213" s="3">
        <f>AVERAGE(I2:I212)</f>
        <v>624.44809629485019</v>
      </c>
      <c r="L213" s="3">
        <f>AVERAGE(L2:L212)</f>
        <v>389.74163602969861</v>
      </c>
      <c r="N213" s="3">
        <f>AVERAGE(N2:N212)</f>
        <v>615.26522496911332</v>
      </c>
      <c r="Q213" s="3">
        <f>AVERAGE(Q2:Q212)</f>
        <v>383.43107970546555</v>
      </c>
      <c r="S213" s="3">
        <f>AVERAGE(S2:S212)</f>
        <v>601.49378091773826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40359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30.207058406482759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1B</vt:lpstr>
      <vt:lpstr>2B</vt:lpstr>
      <vt:lpstr>3B</vt:lpstr>
      <vt:lpstr>4B</vt:lpstr>
      <vt:lpstr>1B - 2B - 3B - 4B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2010-11-11T23:08:00Z</dcterms:created>
  <dcterms:modified xsi:type="dcterms:W3CDTF">2011-02-27T05:53:22Z</dcterms:modified>
</cp:coreProperties>
</file>